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69\69 00106 26 01 - proj. ok\Compras e Portal FDE\"/>
    </mc:Choice>
  </mc:AlternateContent>
  <xr:revisionPtr revIDLastSave="0" documentId="13_ncr:1_{DFF5649B-A676-4E77-9BC5-2DA6E6F82F4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2" l="1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9" i="2" l="1"/>
  <c r="G5" i="1"/>
  <c r="G171" i="1" s="1"/>
</calcChain>
</file>

<file path=xl/sharedStrings.xml><?xml version="1.0" encoding="utf-8"?>
<sst xmlns="http://schemas.openxmlformats.org/spreadsheetml/2006/main" count="654" uniqueCount="418">
  <si>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</si>
  <si>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</si>
  <si>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</si>
  <si>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</si>
  <si>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</si>
  <si>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</si>
  <si>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</si>
  <si>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</si>
  <si>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</si>
  <si>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 WILSON PRESTES MIRAMONTES  - VOTORANTIM / SP - </t>
  </si>
  <si>
    <t>DATA BASE: - OUTUBRO/2025</t>
  </si>
  <si>
    <t>PC - 69/00106/26/01 - SEI - FDE-SEI - 229.00001624/2026-81 - SIASG - 90019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</si>
  <si>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</si>
  <si>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</si>
  <si>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</si>
  <si>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</si>
  <si>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</si>
  <si>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</si>
  <si>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</si>
  <si>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</si>
  <si>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</si>
  <si>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</si>
  <si>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</si>
  <si>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</si>
  <si>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</si>
  <si>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</si>
  <si>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</si>
  <si>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</si>
  <si>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</si>
  <si>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</si>
  <si>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</si>
  <si>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</si>
  <si>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</si>
  <si>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</si>
  <si>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</si>
  <si>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</si>
  <si>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</si>
  <si>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</si>
  <si>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</si>
  <si>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</si>
  <si>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</si>
  <si>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</si>
  <si>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</si>
  <si>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</si>
  <si>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</si>
  <si>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</si>
  <si>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</si>
  <si>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</si>
  <si>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</si>
  <si>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</si>
  <si>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</si>
  <si>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</si>
  <si>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</si>
  <si>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</si>
  <si>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</si>
  <si>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</si>
  <si>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</si>
  <si>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</si>
  <si>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</si>
  <si>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</si>
  <si>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</si>
  <si>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</si>
  <si>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</si>
  <si>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</si>
  <si>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</si>
  <si>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</si>
  <si>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</si>
  <si>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</si>
  <si>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</si>
  <si>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</si>
  <si>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</si>
  <si>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</si>
  <si>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</si>
  <si>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</si>
  <si>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</si>
  <si>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</si>
  <si>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</si>
  <si>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</si>
  <si>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</si>
  <si>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</si>
  <si>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</si>
  <si>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</si>
  <si>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05.01.032</t>
  </si>
  <si>
    <t xml:space="preserve">PM-84 PORTA SARRAFEADO MACIÇO P/BOXES L=82CM-COMPLETA				  				  </t>
  </si>
  <si>
    <t>05.01.070</t>
  </si>
  <si>
    <t>PM-83 PORTA DE CORRER ACESSIVEL SARRAFEADA MACIÇA G1-C1 P/PINTURA L=101CM</t>
  </si>
  <si>
    <t>05.05.040</t>
  </si>
  <si>
    <t>BS-05 BANCADA PARA COZINHA - GRANITO POLIDO 20MM</t>
  </si>
  <si>
    <t>05.05.064</t>
  </si>
  <si>
    <t>PR-08 PRATELEIRA DE GRANITO</t>
  </si>
  <si>
    <t>05.05.075</t>
  </si>
  <si>
    <t>PR-09 PRATELEIRA EM GRANILITE - L=55CM</t>
  </si>
  <si>
    <t>05.05.080</t>
  </si>
  <si>
    <t>ET-05 ESTRADO DE POLIPROPILENO</t>
  </si>
  <si>
    <t>05.05.085</t>
  </si>
  <si>
    <t>BA-12 BALCÃO DE ATENDIMENTO DE GRANITO (210X60CM)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</si>
  <si>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</si>
  <si>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</si>
  <si>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</si>
  <si>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</si>
  <si>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</si>
  <si>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</si>
  <si>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05.05.105</t>
  </si>
  <si>
    <t>CC-05 CUBA INOX (50X40X25CM) TORNEIRA DE MESA INCL.VÁLVULA AMERICANA-GRANITO</t>
  </si>
  <si>
    <t>06.01.004</t>
  </si>
  <si>
    <t>EF-04 ESQUADRIA DE FERRO 180X60CM</t>
  </si>
  <si>
    <t>06.01.005</t>
  </si>
  <si>
    <t>EF-05 ESQUADRIA DE FERRO 180X120CM</t>
  </si>
  <si>
    <t>06.01.006</t>
  </si>
  <si>
    <t>EF-06 ESQUADRIA DE FERRO 180X150CM</t>
  </si>
  <si>
    <t>06.01.013</t>
  </si>
  <si>
    <t>EF-13 ESQUADRIA DE FERRO 90X90CM</t>
  </si>
  <si>
    <t>06.01.014</t>
  </si>
  <si>
    <t>EF-14 ESQUADRIA DE FERRO 180X90CM</t>
  </si>
  <si>
    <t>06.02.010</t>
  </si>
  <si>
    <t>PF-11 PORTA/JANELA DE FERRO 180X260CM</t>
  </si>
  <si>
    <t>06.02.049</t>
  </si>
  <si>
    <t>PF-30 PORTA EM CHAPA DE AÇO C/VENT.PERM (L=140CM)</t>
  </si>
  <si>
    <t>06.02.053</t>
  </si>
  <si>
    <t>PF-32 PORTA EM CHAPA DE AÇO 82X210CM C/VENTILAÇÃO</t>
  </si>
  <si>
    <t>06.03.018</t>
  </si>
  <si>
    <t xml:space="preserve">TP-03 TELA DE PROTEÇÃO ARAME GALVANIZADO ONDULADO  - REQUADRO DE FERRO  </t>
  </si>
  <si>
    <t>06.03.024</t>
  </si>
  <si>
    <t>TP-12 TELA DE PROTECAO REMOVIVEL</t>
  </si>
  <si>
    <t>06.03.086</t>
  </si>
  <si>
    <t>BR-11 BARRA DE APOIO COM FIXAÇAO LATERAL LAVATORIO COLETIVO</t>
  </si>
  <si>
    <t>06.03.101</t>
  </si>
  <si>
    <t xml:space="preserve">CO-35 CORRIMÃO DUPLO COM MONTANTE VERTICAL AÇO GALVANIZADO COM PINTURA ESMALTE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</si>
  <si>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</si>
  <si>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</si>
  <si>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</si>
  <si>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</si>
  <si>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</si>
  <si>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</si>
  <si>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</si>
  <si>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</si>
  <si>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08.02.016</t>
  </si>
  <si>
    <t>PROTECAO ANTICORROSIVA PARA RAMAIS SOB A TERRA</t>
  </si>
  <si>
    <t>08.02.021</t>
  </si>
  <si>
    <t>VG-01 VALVULA E REGULADOR DE PRESSAO DE GAS</t>
  </si>
  <si>
    <t>08.02.040</t>
  </si>
  <si>
    <t>TUBO ACO GALV NBR5590-CLASSE PESADA DN 20MM (3/4) 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</si>
  <si>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</si>
  <si>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</si>
  <si>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</si>
  <si>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</si>
  <si>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</si>
  <si>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</si>
  <si>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</si>
  <si>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</si>
  <si>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</si>
  <si>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</si>
  <si>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</si>
  <si>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</si>
  <si>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</si>
  <si>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</si>
  <si>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</si>
  <si>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</si>
  <si>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</si>
  <si>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</si>
  <si>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08.08.046</t>
  </si>
  <si>
    <t>EXTINTORES MANUAIS PO QUIMICO SECO COM CAPACIDADE DE 4 KG</t>
  </si>
  <si>
    <t>08.08.050</t>
  </si>
  <si>
    <t>EXTINTORES MANUAIS DE AGUA PRESSURIZADA CAP DE 10 L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</si>
  <si>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</si>
  <si>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</si>
  <si>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</si>
  <si>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</si>
  <si>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</si>
  <si>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</si>
  <si>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</si>
  <si>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</si>
  <si>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</si>
  <si>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</si>
  <si>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08.10.011</t>
  </si>
  <si>
    <t>CAIXA SIFONADA DE PVC DN 150X185X75MM C/GRELHA PVC CROMADO</t>
  </si>
  <si>
    <t>08.10.045</t>
  </si>
  <si>
    <t>RALO SIFONADO CONICO PVC DN 100MM C/GRELHA PVC CROMADO</t>
  </si>
  <si>
    <t>08.10.057</t>
  </si>
  <si>
    <t>TERMINAL DE VENTILACAO EM PVC P/ ESGOTO DN 75MM (3)</t>
  </si>
  <si>
    <t>08.15.018</t>
  </si>
  <si>
    <t>LT-06 LAVATÓRIO COLETIVO COM TORNEIRA ANTIVANDALISMO</t>
  </si>
  <si>
    <t>08.16.001</t>
  </si>
  <si>
    <t>BACIA SIFONADA DE LOUCA BRANCA (VDR 6L) C/ ASSENTO</t>
  </si>
  <si>
    <t>08.16.045</t>
  </si>
  <si>
    <t>TANQUE DE LOUCA BRANCA,PEQUENO C/COLUNA</t>
  </si>
  <si>
    <t>08.16.054</t>
  </si>
  <si>
    <t>BR-08 BACIA PARA SANITARIO ACESSIVEL</t>
  </si>
  <si>
    <t>CJ</t>
  </si>
  <si>
    <t>08.16.056</t>
  </si>
  <si>
    <t>BR-10 LAVATORIO (CANTO) ACESSIVEL</t>
  </si>
  <si>
    <t>08.16.065</t>
  </si>
  <si>
    <t>PAPELEIRA DE LOUCA BRANCA DE 15X15CM</t>
  </si>
  <si>
    <t>08.16.083</t>
  </si>
  <si>
    <t>VA-01 VARAL/TOALHEIRO</t>
  </si>
  <si>
    <t>08.17.043</t>
  </si>
  <si>
    <t>AQUECEDOR ELETRICO DE PASSAGEM COM RESISTENCIA BLINDADA</t>
  </si>
  <si>
    <t>08.17.058</t>
  </si>
  <si>
    <t>FT-02 FILTRO PARA AGUA POTAVEL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</si>
  <si>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</si>
  <si>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</si>
  <si>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</si>
  <si>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</si>
  <si>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</si>
  <si>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</si>
  <si>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</si>
  <si>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</si>
  <si>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</si>
  <si>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</si>
  <si>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09.06.002</t>
  </si>
  <si>
    <t>CAIXA DE PASSAGEM ESTAMPADA COM TAMPA PLASTICA DE 4X4</t>
  </si>
  <si>
    <t>09.06.007</t>
  </si>
  <si>
    <t>CAIXA DE PASSAGEM CHAPA TAMPA PARAFUSADA DE 15X15X8 CM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</si>
  <si>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</si>
  <si>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</si>
  <si>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</si>
  <si>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</si>
  <si>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</si>
  <si>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</si>
  <si>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</si>
  <si>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</si>
  <si>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</si>
  <si>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</si>
  <si>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</si>
  <si>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</si>
  <si>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</si>
  <si>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</si>
  <si>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</si>
  <si>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</si>
  <si>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</si>
  <si>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</si>
  <si>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09.09.058</t>
  </si>
  <si>
    <t>IL-86 LUMINÁRIA LED HERMÉTICA DE SOBREPOR C/DIFUSOR TRANSLÚCIDO &lt;= 36W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</si>
  <si>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</si>
  <si>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</si>
  <si>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</si>
  <si>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</si>
  <si>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</si>
  <si>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</si>
  <si>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09.10.030</t>
  </si>
  <si>
    <t>SENSOR DE PRESENÇA INTERNO</t>
  </si>
  <si>
    <t>09.12.001</t>
  </si>
  <si>
    <t>EX-01 EXAUSTOR AXIAL DN 40CM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</si>
  <si>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</si>
  <si>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</si>
  <si>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</si>
  <si>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</si>
  <si>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</si>
  <si>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</si>
  <si>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12.02.010</t>
  </si>
  <si>
    <t>REVESTIMENTO TEXTURIZADO ACRILICO BRANCO</t>
  </si>
  <si>
    <t>12.02.011</t>
  </si>
  <si>
    <t>REVESTIMENTO TEXTURIZADO ACRILICO BRANCO E PINTURA ACRILICA</t>
  </si>
  <si>
    <t>12.02.036</t>
  </si>
  <si>
    <t>REVESTIMENTO COM AZULEJOS  RETIFICADOS LISOS BRANCO BRILHANTE</t>
  </si>
  <si>
    <t>12.02.043</t>
  </si>
  <si>
    <t>PERFIL SEXTAVADO EM ALUMINIO PARA AZULEJO</t>
  </si>
  <si>
    <t>12.04.019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</si>
  <si>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</si>
  <si>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</si>
  <si>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</si>
  <si>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</si>
  <si>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</si>
  <si>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</si>
  <si>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</si>
  <si>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</si>
  <si>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</si>
  <si>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</si>
  <si>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</si>
  <si>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</si>
  <si>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</si>
  <si>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</si>
  <si>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</si>
  <si>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</si>
  <si>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</si>
  <si>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</si>
  <si>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</si>
  <si>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</si>
  <si>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</si>
  <si>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</si>
  <si>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</si>
  <si>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</si>
  <si>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</si>
  <si>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</si>
  <si>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</si>
  <si>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</si>
  <si>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</si>
  <si>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</si>
  <si>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</si>
  <si>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</si>
  <si>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</si>
  <si>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</si>
  <si>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</si>
  <si>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</si>
  <si>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</si>
  <si>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</si>
  <si>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</si>
  <si>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</si>
  <si>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</si>
  <si>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</si>
  <si>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</si>
  <si>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</si>
  <si>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</si>
  <si>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</si>
  <si>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</si>
  <si>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</si>
  <si>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</si>
  <si>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</si>
  <si>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</si>
  <si>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</si>
  <si>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</si>
  <si>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</si>
  <si>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</si>
  <si>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</si>
  <si>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</si>
  <si>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</si>
  <si>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</si>
  <si>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</si>
  <si>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</si>
  <si>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</si>
  <si>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</si>
  <si>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</si>
  <si>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</si>
  <si>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</si>
  <si>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</si>
  <si>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</si>
  <si>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</si>
  <si>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</si>
  <si>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</si>
  <si>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16.06.103</t>
  </si>
  <si>
    <t xml:space="preserve">INSTALAÇÃO DO BALCAO TERMICO  BT-02			  			  </t>
  </si>
  <si>
    <t>16.08.027</t>
  </si>
  <si>
    <t>CG-01 CAIXA DE GORDURA EM ALVENARIA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</si>
  <si>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</si>
  <si>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</si>
  <si>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</si>
  <si>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</si>
  <si>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</si>
  <si>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</si>
  <si>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</si>
  <si>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</si>
  <si>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</si>
  <si>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</si>
  <si>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</si>
  <si>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</si>
  <si>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</si>
  <si>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</si>
  <si>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01.03.004</t>
  </si>
  <si>
    <t>ATERRO COM TRANSPORTE POR CAMINHAO NOS PRIMEIROS 100 M</t>
  </si>
  <si>
    <t>01.10.001</t>
  </si>
  <si>
    <t>GABARITO DE MADEIRA ESQUADRADO E NIVELADO PARA LOCAÇÃO DE OBRA</t>
  </si>
  <si>
    <t>02.50.001</t>
  </si>
  <si>
    <t>DEMOLIÇÃO DE CONCRETO SIMPLES (MANUAL)</t>
  </si>
  <si>
    <t>03.01.001</t>
  </si>
  <si>
    <t>FORMAS DE MADEIRA MACICA</t>
  </si>
  <si>
    <t>04.01.034</t>
  </si>
  <si>
    <t>ALVENARIA DE BLOCO DE CONCRETO 19X19X39 CM CLASSE C</t>
  </si>
  <si>
    <t>04.50.001</t>
  </si>
  <si>
    <t>DEMOLIÇÃO DE ALVENARIAS EM GERAL E ELEMENTOS VAZADOS,INCL REVESTIMENTOS</t>
  </si>
  <si>
    <t>05.60.001</t>
  </si>
  <si>
    <t>RETIRADA DE FOLHAS DE PORTAS OU JANELAS</t>
  </si>
  <si>
    <t>05.60.010</t>
  </si>
  <si>
    <t>RETIRADA DE GUARNIÇÃO OU MOLDURAS</t>
  </si>
  <si>
    <t>06.60.001</t>
  </si>
  <si>
    <t>RETIRADA DE ESQUADRIAS METÁLICAS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</si>
  <si>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</si>
  <si>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</si>
  <si>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</si>
  <si>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</si>
  <si>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08.11.053</t>
  </si>
  <si>
    <t>TUBO DE PVC REFORÇADO SR JUNTA ELÁSTICA DN 100 INCL CONEXÕES</t>
  </si>
  <si>
    <t>08.12.008</t>
  </si>
  <si>
    <t>LIGACAO CALHA CONDUTOR DE CHAPA ACO GALVANIZADO N.24 DIAMETRO DE 4</t>
  </si>
  <si>
    <t>08.12.022</t>
  </si>
  <si>
    <t>CALHA OU AGUA FURTADA EM CHAPA GALV. N 26 - CORTE 0,50M</t>
  </si>
  <si>
    <t>08.60.007</t>
  </si>
  <si>
    <t>RETIRADA DE TORNEIRAS</t>
  </si>
  <si>
    <t>08.60.010</t>
  </si>
  <si>
    <t>RETIRADA DE SIFÕES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</si>
  <si>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</si>
  <si>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</si>
  <si>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</si>
  <si>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</si>
  <si>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09.05.037</t>
  </si>
  <si>
    <t>ELETRODUTO EM POLIETILENO DE 32MM-INCLUSIVE CONEXOES</t>
  </si>
  <si>
    <t>09.07.024</t>
  </si>
  <si>
    <t>CABO DE 2,5MM2 750V (ISOLAÇAO NAO HALOGENADO)</t>
  </si>
  <si>
    <t>12.02.007</t>
  </si>
  <si>
    <t>REBOCO</t>
  </si>
  <si>
    <t>12.50.002</t>
  </si>
  <si>
    <t>DEMOLIÇÃO DE REVEST DE AZULEJOS, PASTILHAS E LADRILHOS INCL ARG ASSENTAMENTO</t>
  </si>
  <si>
    <t>12.60.001</t>
  </si>
  <si>
    <t>RETIRADA DE MÁRMORE PEDRAS OU GRANITOS INCL DEMOLICÃO ARGAMASSA ASSENTAMENTO</t>
  </si>
  <si>
    <t>13.50.002</t>
  </si>
  <si>
    <t>DEMOLIÇAO PISO GRANILITE, LADRILHO HIDRAULICO, CERAMICO, CACOS, INCLUSIVE BASE</t>
  </si>
  <si>
    <t>13.80.013</t>
  </si>
  <si>
    <t>ISOLAMENTO COM LONA PRETA</t>
  </si>
  <si>
    <t>15.80.018</t>
  </si>
  <si>
    <t>TINTA LATEX STANDARD INCLUSIVE PREPARO E RETOQUE DE MASSA NIVELADORA</t>
  </si>
  <si>
    <t>15.80.044</t>
  </si>
  <si>
    <t>ESMALTE EM SUPERFICIE INCLUSIVE PREPARO E RETOQUE DE MASSA</t>
  </si>
  <si>
    <t>16.02.071</t>
  </si>
  <si>
    <t>16.03.001</t>
  </si>
  <si>
    <t>CORTE DE MATO E GRAMA - ROÇAGEM MECANIZADA</t>
  </si>
  <si>
    <t>16.05.066</t>
  </si>
  <si>
    <t xml:space="preserve">TUBO PVC OCRE JUNTA ELASTICA DN 200 INCLUSIVE CONEXOES  -  ENTERRADO  </t>
  </si>
  <si>
    <t>16.05.075</t>
  </si>
  <si>
    <t>CA-10 CAIXA DE AREIA 50X50 CM PARA AGUAS PLUVIAIS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</si>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</sst>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71"/>
  <sheetViews>
    <sheetView workbookViewId="0">
      <selection activeCell="B3" sqref="B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800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2175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174.67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176.95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176.95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176.95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134.01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1408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20</v>
      </c>
      <c r="D13" s="10">
        <v>32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39</v>
      </c>
      <c r="D15" s="10">
        <v>648</v>
      </c>
      <c r="E15" s="10">
        <v>62.05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323.72000000000003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2219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318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31.01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56.85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218.44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427.99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43</v>
      </c>
      <c r="C23" s="9" t="s">
        <v>31</v>
      </c>
      <c r="D23" s="10">
        <v>3262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45</v>
      </c>
      <c r="C24" s="9" t="s">
        <v>31</v>
      </c>
      <c r="D24" s="10">
        <v>343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57</v>
      </c>
      <c r="C25" s="9" t="s">
        <v>20</v>
      </c>
      <c r="D25" s="10">
        <v>31.35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58</v>
      </c>
      <c r="B26" s="8" t="s">
        <v>59</v>
      </c>
      <c r="C26" s="9" t="s">
        <v>36</v>
      </c>
      <c r="D26" s="10">
        <v>22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39</v>
      </c>
      <c r="D27" s="10">
        <v>35.200000000000003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39</v>
      </c>
      <c r="D28" s="10">
        <v>52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14</v>
      </c>
      <c r="D29" s="10">
        <v>561.79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20</v>
      </c>
      <c r="D30" s="10">
        <v>3.2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31</v>
      </c>
      <c r="D31" s="10">
        <v>126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31</v>
      </c>
      <c r="D32" s="10">
        <v>8</v>
      </c>
      <c r="E32" s="10">
        <v>15.99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8.8000000000000007</v>
      </c>
      <c r="E33" s="10">
        <v>167.77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39</v>
      </c>
      <c r="D34" s="10">
        <v>14.4</v>
      </c>
      <c r="E34" s="10">
        <v>900.88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39</v>
      </c>
      <c r="D35" s="10">
        <v>3</v>
      </c>
      <c r="E35" s="10">
        <v>2351.6799999999998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39</v>
      </c>
      <c r="D36" s="10">
        <v>0.8</v>
      </c>
      <c r="E36" s="10">
        <v>935.54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36</v>
      </c>
      <c r="D37" s="10">
        <v>7</v>
      </c>
      <c r="E37" s="10">
        <v>2935.56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36</v>
      </c>
      <c r="D38" s="10">
        <v>10</v>
      </c>
      <c r="E38" s="10">
        <v>1807.09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36</v>
      </c>
      <c r="D39" s="10">
        <v>2</v>
      </c>
      <c r="E39" s="10">
        <v>4204.83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39</v>
      </c>
      <c r="D40" s="10">
        <v>12.1</v>
      </c>
      <c r="E40" s="10">
        <v>631.34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39</v>
      </c>
      <c r="D41" s="10">
        <v>12.8</v>
      </c>
      <c r="E41" s="10">
        <v>305.64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39</v>
      </c>
      <c r="D42" s="10">
        <v>12.5</v>
      </c>
      <c r="E42" s="10">
        <v>1796.97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39</v>
      </c>
      <c r="D43" s="10">
        <v>3</v>
      </c>
      <c r="E43" s="10">
        <v>98.06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36</v>
      </c>
      <c r="D44" s="10">
        <v>1</v>
      </c>
      <c r="E44" s="10">
        <v>9719.5499999999993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36</v>
      </c>
      <c r="D45" s="10">
        <v>1</v>
      </c>
      <c r="E45" s="10">
        <v>3988.52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36</v>
      </c>
      <c r="D46" s="10">
        <v>1</v>
      </c>
      <c r="E46" s="10">
        <v>3472.96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36</v>
      </c>
      <c r="D47" s="10">
        <v>2</v>
      </c>
      <c r="E47" s="10">
        <v>6570.38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36</v>
      </c>
      <c r="D48" s="10">
        <v>1</v>
      </c>
      <c r="E48" s="10">
        <v>3976.94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36</v>
      </c>
      <c r="D49" s="10">
        <v>9</v>
      </c>
      <c r="E49" s="10">
        <v>1889.11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36</v>
      </c>
      <c r="D50" s="10">
        <v>14</v>
      </c>
      <c r="E50" s="10">
        <v>3312.81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20</v>
      </c>
      <c r="E51" s="10">
        <v>4714.59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36</v>
      </c>
      <c r="D52" s="10">
        <v>2</v>
      </c>
      <c r="E52" s="10">
        <v>1714.76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36</v>
      </c>
      <c r="D53" s="10">
        <v>3</v>
      </c>
      <c r="E53" s="10">
        <v>2442.6799999999998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36</v>
      </c>
      <c r="D54" s="10">
        <v>2</v>
      </c>
      <c r="E54" s="10">
        <v>7338.08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36</v>
      </c>
      <c r="D55" s="10">
        <v>1</v>
      </c>
      <c r="E55" s="10">
        <v>5794.75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36</v>
      </c>
      <c r="D56" s="10">
        <v>3</v>
      </c>
      <c r="E56" s="10">
        <v>3941.05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14</v>
      </c>
      <c r="D57" s="10">
        <v>10.5</v>
      </c>
      <c r="E57" s="10">
        <v>648.76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14</v>
      </c>
      <c r="D58" s="10">
        <v>7.7</v>
      </c>
      <c r="E58" s="10">
        <v>1238.3599999999999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36</v>
      </c>
      <c r="D59" s="10">
        <v>2</v>
      </c>
      <c r="E59" s="10">
        <v>302.54000000000002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39</v>
      </c>
      <c r="D60" s="10">
        <v>18.899999999999999</v>
      </c>
      <c r="E60" s="10">
        <v>957.81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129</v>
      </c>
      <c r="C61" s="9" t="s">
        <v>31</v>
      </c>
      <c r="D61" s="10">
        <v>8198</v>
      </c>
      <c r="E61" s="10">
        <v>32.42</v>
      </c>
      <c r="F61" s="21"/>
      <c r="G61" s="17">
        <f t="shared" si="0"/>
        <v>0</v>
      </c>
    </row>
    <row r="62" spans="1:7" x14ac:dyDescent="0.25">
      <c r="A62" s="7" t="s">
        <v>130</v>
      </c>
      <c r="B62" s="8" t="s">
        <v>131</v>
      </c>
      <c r="C62" s="9" t="s">
        <v>14</v>
      </c>
      <c r="D62" s="10">
        <v>83.2</v>
      </c>
      <c r="E62" s="10">
        <v>156.22999999999999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901.82</v>
      </c>
      <c r="E63" s="10">
        <v>399.05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135</v>
      </c>
      <c r="C64" s="9" t="s">
        <v>39</v>
      </c>
      <c r="D64" s="10">
        <v>73.2</v>
      </c>
      <c r="E64" s="10">
        <v>163.95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137</v>
      </c>
      <c r="C65" s="9" t="s">
        <v>39</v>
      </c>
      <c r="D65" s="10">
        <v>5</v>
      </c>
      <c r="E65" s="10">
        <v>34.950000000000003</v>
      </c>
      <c r="F65" s="21"/>
      <c r="G65" s="17">
        <f t="shared" si="0"/>
        <v>0</v>
      </c>
    </row>
    <row r="66" spans="1:7" x14ac:dyDescent="0.25">
      <c r="A66" s="7" t="s">
        <v>138</v>
      </c>
      <c r="B66" s="8" t="s">
        <v>139</v>
      </c>
      <c r="C66" s="9" t="s">
        <v>36</v>
      </c>
      <c r="D66" s="10">
        <v>1</v>
      </c>
      <c r="E66" s="10">
        <v>981.3</v>
      </c>
      <c r="F66" s="21"/>
      <c r="G66" s="17">
        <f t="shared" si="0"/>
        <v>0</v>
      </c>
    </row>
    <row r="67" spans="1:7" x14ac:dyDescent="0.25">
      <c r="A67" s="7" t="s">
        <v>140</v>
      </c>
      <c r="B67" s="8" t="s">
        <v>141</v>
      </c>
      <c r="C67" s="9" t="s">
        <v>39</v>
      </c>
      <c r="D67" s="10">
        <v>5</v>
      </c>
      <c r="E67" s="10">
        <v>232.67</v>
      </c>
      <c r="F67" s="21"/>
      <c r="G67" s="17">
        <f t="shared" si="0"/>
        <v>0</v>
      </c>
    </row>
    <row r="68" spans="1:7" x14ac:dyDescent="0.25">
      <c r="A68" s="7" t="s">
        <v>142</v>
      </c>
      <c r="B68" s="8" t="s">
        <v>143</v>
      </c>
      <c r="C68" s="9" t="s">
        <v>39</v>
      </c>
      <c r="D68" s="10">
        <v>76.5</v>
      </c>
      <c r="E68" s="10">
        <v>32.44</v>
      </c>
      <c r="F68" s="21"/>
      <c r="G68" s="17">
        <f t="shared" si="0"/>
        <v>0</v>
      </c>
    </row>
    <row r="69" spans="1:7" x14ac:dyDescent="0.25">
      <c r="A69" s="7" t="s">
        <v>144</v>
      </c>
      <c r="B69" s="8" t="s">
        <v>145</v>
      </c>
      <c r="C69" s="9" t="s">
        <v>39</v>
      </c>
      <c r="D69" s="10">
        <v>20</v>
      </c>
      <c r="E69" s="10">
        <v>44.56</v>
      </c>
      <c r="F69" s="21"/>
      <c r="G69" s="17">
        <f t="shared" ref="G69:G132" si="1">TRUNC(F69*D69,2)</f>
        <v>0</v>
      </c>
    </row>
    <row r="70" spans="1:7" x14ac:dyDescent="0.25">
      <c r="A70" s="7" t="s">
        <v>146</v>
      </c>
      <c r="B70" s="8" t="s">
        <v>147</v>
      </c>
      <c r="C70" s="9" t="s">
        <v>39</v>
      </c>
      <c r="D70" s="10">
        <v>15</v>
      </c>
      <c r="E70" s="10">
        <v>63.4</v>
      </c>
      <c r="F70" s="21"/>
      <c r="G70" s="17">
        <f t="shared" si="1"/>
        <v>0</v>
      </c>
    </row>
    <row r="71" spans="1:7" x14ac:dyDescent="0.25">
      <c r="A71" s="7" t="s">
        <v>148</v>
      </c>
      <c r="B71" s="8" t="s">
        <v>149</v>
      </c>
      <c r="C71" s="9" t="s">
        <v>39</v>
      </c>
      <c r="D71" s="10">
        <v>5</v>
      </c>
      <c r="E71" s="10">
        <v>96.98</v>
      </c>
      <c r="F71" s="21"/>
      <c r="G71" s="17">
        <f t="shared" si="1"/>
        <v>0</v>
      </c>
    </row>
    <row r="72" spans="1:7" x14ac:dyDescent="0.25">
      <c r="A72" s="7" t="s">
        <v>150</v>
      </c>
      <c r="B72" s="8" t="s">
        <v>151</v>
      </c>
      <c r="C72" s="9" t="s">
        <v>36</v>
      </c>
      <c r="D72" s="10">
        <v>7</v>
      </c>
      <c r="E72" s="10">
        <v>115.09</v>
      </c>
      <c r="F72" s="21"/>
      <c r="G72" s="17">
        <f t="shared" si="1"/>
        <v>0</v>
      </c>
    </row>
    <row r="73" spans="1:7" x14ac:dyDescent="0.25">
      <c r="A73" s="7" t="s">
        <v>152</v>
      </c>
      <c r="B73" s="8" t="s">
        <v>153</v>
      </c>
      <c r="C73" s="9" t="s">
        <v>36</v>
      </c>
      <c r="D73" s="10">
        <v>3</v>
      </c>
      <c r="E73" s="10">
        <v>146.51</v>
      </c>
      <c r="F73" s="21"/>
      <c r="G73" s="17">
        <f t="shared" si="1"/>
        <v>0</v>
      </c>
    </row>
    <row r="74" spans="1:7" x14ac:dyDescent="0.25">
      <c r="A74" s="7" t="s">
        <v>154</v>
      </c>
      <c r="B74" s="8" t="s">
        <v>155</v>
      </c>
      <c r="C74" s="9" t="s">
        <v>36</v>
      </c>
      <c r="D74" s="10">
        <v>12</v>
      </c>
      <c r="E74" s="10">
        <v>237.72</v>
      </c>
      <c r="F74" s="21"/>
      <c r="G74" s="17">
        <f t="shared" si="1"/>
        <v>0</v>
      </c>
    </row>
    <row r="75" spans="1:7" x14ac:dyDescent="0.25">
      <c r="A75" s="7" t="s">
        <v>156</v>
      </c>
      <c r="B75" s="8" t="s">
        <v>157</v>
      </c>
      <c r="C75" s="9" t="s">
        <v>36</v>
      </c>
      <c r="D75" s="10">
        <v>2</v>
      </c>
      <c r="E75" s="10">
        <v>97.47</v>
      </c>
      <c r="F75" s="21"/>
      <c r="G75" s="17">
        <f t="shared" si="1"/>
        <v>0</v>
      </c>
    </row>
    <row r="76" spans="1:7" x14ac:dyDescent="0.25">
      <c r="A76" s="7" t="s">
        <v>158</v>
      </c>
      <c r="B76" s="8" t="s">
        <v>159</v>
      </c>
      <c r="C76" s="9" t="s">
        <v>36</v>
      </c>
      <c r="D76" s="10">
        <v>12</v>
      </c>
      <c r="E76" s="10">
        <v>690.52</v>
      </c>
      <c r="F76" s="21"/>
      <c r="G76" s="17">
        <f t="shared" si="1"/>
        <v>0</v>
      </c>
    </row>
    <row r="77" spans="1:7" x14ac:dyDescent="0.25">
      <c r="A77" s="7" t="s">
        <v>160</v>
      </c>
      <c r="B77" s="8" t="s">
        <v>161</v>
      </c>
      <c r="C77" s="9" t="s">
        <v>36</v>
      </c>
      <c r="D77" s="10">
        <v>1</v>
      </c>
      <c r="E77" s="10">
        <v>237.96</v>
      </c>
      <c r="F77" s="21"/>
      <c r="G77" s="17">
        <f t="shared" si="1"/>
        <v>0</v>
      </c>
    </row>
    <row r="78" spans="1:7" x14ac:dyDescent="0.25">
      <c r="A78" s="7" t="s">
        <v>162</v>
      </c>
      <c r="B78" s="8" t="s">
        <v>163</v>
      </c>
      <c r="C78" s="9" t="s">
        <v>36</v>
      </c>
      <c r="D78" s="10">
        <v>1</v>
      </c>
      <c r="E78" s="10">
        <v>274.81</v>
      </c>
      <c r="F78" s="21"/>
      <c r="G78" s="17">
        <f t="shared" si="1"/>
        <v>0</v>
      </c>
    </row>
    <row r="79" spans="1:7" x14ac:dyDescent="0.25">
      <c r="A79" s="7" t="s">
        <v>164</v>
      </c>
      <c r="B79" s="8" t="s">
        <v>165</v>
      </c>
      <c r="C79" s="9" t="s">
        <v>39</v>
      </c>
      <c r="D79" s="10">
        <v>6</v>
      </c>
      <c r="E79" s="10">
        <v>64.97</v>
      </c>
      <c r="F79" s="21"/>
      <c r="G79" s="17">
        <f t="shared" si="1"/>
        <v>0</v>
      </c>
    </row>
    <row r="80" spans="1:7" x14ac:dyDescent="0.25">
      <c r="A80" s="7" t="s">
        <v>166</v>
      </c>
      <c r="B80" s="8" t="s">
        <v>167</v>
      </c>
      <c r="C80" s="9" t="s">
        <v>39</v>
      </c>
      <c r="D80" s="10">
        <v>12.5</v>
      </c>
      <c r="E80" s="10">
        <v>70.64</v>
      </c>
      <c r="F80" s="21"/>
      <c r="G80" s="17">
        <f t="shared" si="1"/>
        <v>0</v>
      </c>
    </row>
    <row r="81" spans="1:7" x14ac:dyDescent="0.25">
      <c r="A81" s="7" t="s">
        <v>168</v>
      </c>
      <c r="B81" s="8" t="s">
        <v>169</v>
      </c>
      <c r="C81" s="9" t="s">
        <v>39</v>
      </c>
      <c r="D81" s="10">
        <v>37</v>
      </c>
      <c r="E81" s="10">
        <v>88.1</v>
      </c>
      <c r="F81" s="21"/>
      <c r="G81" s="17">
        <f t="shared" si="1"/>
        <v>0</v>
      </c>
    </row>
    <row r="82" spans="1:7" x14ac:dyDescent="0.25">
      <c r="A82" s="7" t="s">
        <v>170</v>
      </c>
      <c r="B82" s="8" t="s">
        <v>171</v>
      </c>
      <c r="C82" s="9" t="s">
        <v>39</v>
      </c>
      <c r="D82" s="10">
        <v>21</v>
      </c>
      <c r="E82" s="10">
        <v>93.05</v>
      </c>
      <c r="F82" s="21"/>
      <c r="G82" s="17">
        <f t="shared" si="1"/>
        <v>0</v>
      </c>
    </row>
    <row r="83" spans="1:7" x14ac:dyDescent="0.25">
      <c r="A83" s="7" t="s">
        <v>172</v>
      </c>
      <c r="B83" s="8" t="s">
        <v>173</v>
      </c>
      <c r="C83" s="9" t="s">
        <v>36</v>
      </c>
      <c r="D83" s="10">
        <v>1</v>
      </c>
      <c r="E83" s="10">
        <v>110.75</v>
      </c>
      <c r="F83" s="21"/>
      <c r="G83" s="17">
        <f t="shared" si="1"/>
        <v>0</v>
      </c>
    </row>
    <row r="84" spans="1:7" x14ac:dyDescent="0.25">
      <c r="A84" s="7" t="s">
        <v>174</v>
      </c>
      <c r="B84" s="8" t="s">
        <v>175</v>
      </c>
      <c r="C84" s="9" t="s">
        <v>36</v>
      </c>
      <c r="D84" s="10">
        <v>4</v>
      </c>
      <c r="E84" s="10">
        <v>138.43</v>
      </c>
      <c r="F84" s="21"/>
      <c r="G84" s="17">
        <f t="shared" si="1"/>
        <v>0</v>
      </c>
    </row>
    <row r="85" spans="1:7" x14ac:dyDescent="0.25">
      <c r="A85" s="7" t="s">
        <v>176</v>
      </c>
      <c r="B85" s="8" t="s">
        <v>177</v>
      </c>
      <c r="C85" s="9" t="s">
        <v>36</v>
      </c>
      <c r="D85" s="10">
        <v>1</v>
      </c>
      <c r="E85" s="10">
        <v>117.39</v>
      </c>
      <c r="F85" s="21"/>
      <c r="G85" s="17">
        <f t="shared" si="1"/>
        <v>0</v>
      </c>
    </row>
    <row r="86" spans="1:7" x14ac:dyDescent="0.25">
      <c r="A86" s="7" t="s">
        <v>178</v>
      </c>
      <c r="B86" s="8" t="s">
        <v>179</v>
      </c>
      <c r="C86" s="9" t="s">
        <v>36</v>
      </c>
      <c r="D86" s="10">
        <v>1</v>
      </c>
      <c r="E86" s="10">
        <v>37.85</v>
      </c>
      <c r="F86" s="21"/>
      <c r="G86" s="17">
        <f t="shared" si="1"/>
        <v>0</v>
      </c>
    </row>
    <row r="87" spans="1:7" x14ac:dyDescent="0.25">
      <c r="A87" s="7" t="s">
        <v>180</v>
      </c>
      <c r="B87" s="8" t="s">
        <v>181</v>
      </c>
      <c r="C87" s="9" t="s">
        <v>39</v>
      </c>
      <c r="D87" s="10">
        <v>4.4000000000000004</v>
      </c>
      <c r="E87" s="10">
        <v>2770.12</v>
      </c>
      <c r="F87" s="21"/>
      <c r="G87" s="17">
        <f t="shared" si="1"/>
        <v>0</v>
      </c>
    </row>
    <row r="88" spans="1:7" x14ac:dyDescent="0.25">
      <c r="A88" s="7" t="s">
        <v>182</v>
      </c>
      <c r="B88" s="8" t="s">
        <v>183</v>
      </c>
      <c r="C88" s="9" t="s">
        <v>36</v>
      </c>
      <c r="D88" s="10">
        <v>10</v>
      </c>
      <c r="E88" s="10">
        <v>404.53</v>
      </c>
      <c r="F88" s="21"/>
      <c r="G88" s="17">
        <f t="shared" si="1"/>
        <v>0</v>
      </c>
    </row>
    <row r="89" spans="1:7" x14ac:dyDescent="0.25">
      <c r="A89" s="7" t="s">
        <v>184</v>
      </c>
      <c r="B89" s="8" t="s">
        <v>185</v>
      </c>
      <c r="C89" s="9" t="s">
        <v>36</v>
      </c>
      <c r="D89" s="10">
        <v>1</v>
      </c>
      <c r="E89" s="10">
        <v>1348.67</v>
      </c>
      <c r="F89" s="21"/>
      <c r="G89" s="17">
        <f t="shared" si="1"/>
        <v>0</v>
      </c>
    </row>
    <row r="90" spans="1:7" x14ac:dyDescent="0.25">
      <c r="A90" s="7" t="s">
        <v>186</v>
      </c>
      <c r="B90" s="8" t="s">
        <v>187</v>
      </c>
      <c r="C90" s="9" t="s">
        <v>188</v>
      </c>
      <c r="D90" s="10">
        <v>2</v>
      </c>
      <c r="E90" s="10">
        <v>3835.82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188</v>
      </c>
      <c r="D91" s="10">
        <v>2</v>
      </c>
      <c r="E91" s="10">
        <v>1656.37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36</v>
      </c>
      <c r="D92" s="10">
        <v>10</v>
      </c>
      <c r="E92" s="10">
        <v>150.62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36</v>
      </c>
      <c r="D93" s="10">
        <v>2</v>
      </c>
      <c r="E93" s="10">
        <v>671.79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36</v>
      </c>
      <c r="D94" s="10">
        <v>1</v>
      </c>
      <c r="E94" s="10">
        <v>1066.0899999999999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36</v>
      </c>
      <c r="D95" s="10">
        <v>4</v>
      </c>
      <c r="E95" s="10">
        <v>781.53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36</v>
      </c>
      <c r="D96" s="10">
        <v>2</v>
      </c>
      <c r="E96" s="10">
        <v>722.32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36</v>
      </c>
      <c r="D97" s="10">
        <v>7</v>
      </c>
      <c r="E97" s="10">
        <v>108.48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36</v>
      </c>
      <c r="D98" s="10">
        <v>5</v>
      </c>
      <c r="E98" s="10">
        <v>32.82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36</v>
      </c>
      <c r="D99" s="10">
        <v>2</v>
      </c>
      <c r="E99" s="10">
        <v>145.49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36</v>
      </c>
      <c r="D100" s="10">
        <v>10</v>
      </c>
      <c r="E100" s="10">
        <v>30.93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36</v>
      </c>
      <c r="D101" s="10">
        <v>2</v>
      </c>
      <c r="E101" s="10">
        <v>49.3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36</v>
      </c>
      <c r="D102" s="10">
        <v>1</v>
      </c>
      <c r="E102" s="10">
        <v>55.53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36</v>
      </c>
      <c r="D103" s="10">
        <v>10</v>
      </c>
      <c r="E103" s="10">
        <v>252.4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36</v>
      </c>
      <c r="D104" s="10">
        <v>1</v>
      </c>
      <c r="E104" s="10">
        <v>376.01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36</v>
      </c>
      <c r="D105" s="10">
        <v>5</v>
      </c>
      <c r="E105" s="10">
        <v>404.99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36</v>
      </c>
      <c r="D106" s="10">
        <v>49</v>
      </c>
      <c r="E106" s="10">
        <v>221.09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36</v>
      </c>
      <c r="D107" s="10">
        <v>10</v>
      </c>
      <c r="E107" s="10">
        <v>176.36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36</v>
      </c>
      <c r="D108" s="10">
        <v>5</v>
      </c>
      <c r="E108" s="10">
        <v>238.97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36</v>
      </c>
      <c r="D109" s="10">
        <v>27</v>
      </c>
      <c r="E109" s="10">
        <v>260.33999999999997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36</v>
      </c>
      <c r="D110" s="10">
        <v>30</v>
      </c>
      <c r="E110" s="10">
        <v>586.91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36</v>
      </c>
      <c r="D111" s="10">
        <v>12</v>
      </c>
      <c r="E111" s="10">
        <v>415.19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232</v>
      </c>
      <c r="C112" s="9" t="s">
        <v>36</v>
      </c>
      <c r="D112" s="10">
        <v>23</v>
      </c>
      <c r="E112" s="10">
        <v>446.12</v>
      </c>
      <c r="F112" s="21"/>
      <c r="G112" s="17">
        <f t="shared" si="1"/>
        <v>0</v>
      </c>
    </row>
    <row r="113" spans="1:7" x14ac:dyDescent="0.25">
      <c r="A113" s="7" t="s">
        <v>233</v>
      </c>
      <c r="B113" s="8" t="s">
        <v>234</v>
      </c>
      <c r="C113" s="9" t="s">
        <v>36</v>
      </c>
      <c r="D113" s="10">
        <v>41</v>
      </c>
      <c r="E113" s="10">
        <v>334.47</v>
      </c>
      <c r="F113" s="21"/>
      <c r="G113" s="17">
        <f t="shared" si="1"/>
        <v>0</v>
      </c>
    </row>
    <row r="114" spans="1:7" x14ac:dyDescent="0.25">
      <c r="A114" s="7" t="s">
        <v>235</v>
      </c>
      <c r="B114" s="8" t="s">
        <v>236</v>
      </c>
      <c r="C114" s="9" t="s">
        <v>36</v>
      </c>
      <c r="D114" s="10">
        <v>12</v>
      </c>
      <c r="E114" s="10">
        <v>341.35</v>
      </c>
      <c r="F114" s="21"/>
      <c r="G114" s="17">
        <f t="shared" si="1"/>
        <v>0</v>
      </c>
    </row>
    <row r="115" spans="1:7" x14ac:dyDescent="0.25">
      <c r="A115" s="7" t="s">
        <v>237</v>
      </c>
      <c r="B115" s="8" t="s">
        <v>238</v>
      </c>
      <c r="C115" s="9" t="s">
        <v>36</v>
      </c>
      <c r="D115" s="10">
        <v>39</v>
      </c>
      <c r="E115" s="10">
        <v>163.07</v>
      </c>
      <c r="F115" s="21"/>
      <c r="G115" s="17">
        <f t="shared" si="1"/>
        <v>0</v>
      </c>
    </row>
    <row r="116" spans="1:7" x14ac:dyDescent="0.25">
      <c r="A116" s="7" t="s">
        <v>239</v>
      </c>
      <c r="B116" s="8" t="s">
        <v>240</v>
      </c>
      <c r="C116" s="9" t="s">
        <v>36</v>
      </c>
      <c r="D116" s="10">
        <v>1</v>
      </c>
      <c r="E116" s="10">
        <v>117.4</v>
      </c>
      <c r="F116" s="21"/>
      <c r="G116" s="17">
        <f t="shared" si="1"/>
        <v>0</v>
      </c>
    </row>
    <row r="117" spans="1:7" x14ac:dyDescent="0.25">
      <c r="A117" s="7" t="s">
        <v>241</v>
      </c>
      <c r="B117" s="8" t="s">
        <v>242</v>
      </c>
      <c r="C117" s="9" t="s">
        <v>36</v>
      </c>
      <c r="D117" s="10">
        <v>1</v>
      </c>
      <c r="E117" s="10">
        <v>2417.0500000000002</v>
      </c>
      <c r="F117" s="21"/>
      <c r="G117" s="17">
        <f t="shared" si="1"/>
        <v>0</v>
      </c>
    </row>
    <row r="118" spans="1:7" x14ac:dyDescent="0.25">
      <c r="A118" s="7" t="s">
        <v>243</v>
      </c>
      <c r="B118" s="8" t="s">
        <v>244</v>
      </c>
      <c r="C118" s="9" t="s">
        <v>14</v>
      </c>
      <c r="D118" s="10">
        <v>513.65</v>
      </c>
      <c r="E118" s="10">
        <v>328.97</v>
      </c>
      <c r="F118" s="21"/>
      <c r="G118" s="17">
        <f t="shared" si="1"/>
        <v>0</v>
      </c>
    </row>
    <row r="119" spans="1:7" x14ac:dyDescent="0.25">
      <c r="A119" s="7" t="s">
        <v>245</v>
      </c>
      <c r="B119" s="8" t="s">
        <v>246</v>
      </c>
      <c r="C119" s="9" t="s">
        <v>14</v>
      </c>
      <c r="D119" s="10">
        <v>318.39</v>
      </c>
      <c r="E119" s="10">
        <v>9.5399999999999991</v>
      </c>
      <c r="F119" s="21"/>
      <c r="G119" s="17">
        <f t="shared" si="1"/>
        <v>0</v>
      </c>
    </row>
    <row r="120" spans="1:7" x14ac:dyDescent="0.25">
      <c r="A120" s="7" t="s">
        <v>247</v>
      </c>
      <c r="B120" s="8" t="s">
        <v>248</v>
      </c>
      <c r="C120" s="9" t="s">
        <v>14</v>
      </c>
      <c r="D120" s="10">
        <v>318.39</v>
      </c>
      <c r="E120" s="10">
        <v>49.34</v>
      </c>
      <c r="F120" s="21"/>
      <c r="G120" s="17">
        <f t="shared" si="1"/>
        <v>0</v>
      </c>
    </row>
    <row r="121" spans="1:7" x14ac:dyDescent="0.25">
      <c r="A121" s="7" t="s">
        <v>249</v>
      </c>
      <c r="B121" s="8" t="s">
        <v>250</v>
      </c>
      <c r="C121" s="9" t="s">
        <v>14</v>
      </c>
      <c r="D121" s="10">
        <v>55.76</v>
      </c>
      <c r="E121" s="10">
        <v>45.53</v>
      </c>
      <c r="F121" s="21"/>
      <c r="G121" s="17">
        <f t="shared" si="1"/>
        <v>0</v>
      </c>
    </row>
    <row r="122" spans="1:7" x14ac:dyDescent="0.25">
      <c r="A122" s="7" t="s">
        <v>251</v>
      </c>
      <c r="B122" s="8" t="s">
        <v>252</v>
      </c>
      <c r="C122" s="9" t="s">
        <v>14</v>
      </c>
      <c r="D122" s="10">
        <v>371</v>
      </c>
      <c r="E122" s="10">
        <v>53.61</v>
      </c>
      <c r="F122" s="21"/>
      <c r="G122" s="17">
        <f t="shared" si="1"/>
        <v>0</v>
      </c>
    </row>
    <row r="123" spans="1:7" x14ac:dyDescent="0.25">
      <c r="A123" s="7" t="s">
        <v>253</v>
      </c>
      <c r="B123" s="8" t="s">
        <v>254</v>
      </c>
      <c r="C123" s="9" t="s">
        <v>14</v>
      </c>
      <c r="D123" s="10">
        <v>318.39</v>
      </c>
      <c r="E123" s="10">
        <v>142.35</v>
      </c>
      <c r="F123" s="21"/>
      <c r="G123" s="17">
        <f t="shared" si="1"/>
        <v>0</v>
      </c>
    </row>
    <row r="124" spans="1:7" x14ac:dyDescent="0.25">
      <c r="A124" s="7" t="s">
        <v>255</v>
      </c>
      <c r="B124" s="8" t="s">
        <v>256</v>
      </c>
      <c r="C124" s="9" t="s">
        <v>39</v>
      </c>
      <c r="D124" s="10">
        <v>19.8</v>
      </c>
      <c r="E124" s="10">
        <v>10.91</v>
      </c>
      <c r="F124" s="21"/>
      <c r="G124" s="17">
        <f t="shared" si="1"/>
        <v>0</v>
      </c>
    </row>
    <row r="125" spans="1:7" x14ac:dyDescent="0.25">
      <c r="A125" s="7" t="s">
        <v>257</v>
      </c>
      <c r="B125" s="8" t="s">
        <v>252</v>
      </c>
      <c r="C125" s="9" t="s">
        <v>14</v>
      </c>
      <c r="D125" s="10">
        <v>501.29</v>
      </c>
      <c r="E125" s="10">
        <v>53.61</v>
      </c>
      <c r="F125" s="21"/>
      <c r="G125" s="17">
        <f t="shared" si="1"/>
        <v>0</v>
      </c>
    </row>
    <row r="126" spans="1:7" x14ac:dyDescent="0.25">
      <c r="A126" s="7" t="s">
        <v>258</v>
      </c>
      <c r="B126" s="8" t="s">
        <v>259</v>
      </c>
      <c r="C126" s="9" t="s">
        <v>14</v>
      </c>
      <c r="D126" s="10">
        <v>585.44000000000005</v>
      </c>
      <c r="E126" s="10">
        <v>56.11</v>
      </c>
      <c r="F126" s="21"/>
      <c r="G126" s="17">
        <f t="shared" si="1"/>
        <v>0</v>
      </c>
    </row>
    <row r="127" spans="1:7" x14ac:dyDescent="0.25">
      <c r="A127" s="7" t="s">
        <v>260</v>
      </c>
      <c r="B127" s="8" t="s">
        <v>24</v>
      </c>
      <c r="C127" s="9" t="s">
        <v>14</v>
      </c>
      <c r="D127" s="10">
        <v>704.45</v>
      </c>
      <c r="E127" s="10">
        <v>14.46</v>
      </c>
      <c r="F127" s="21"/>
      <c r="G127" s="17">
        <f t="shared" si="1"/>
        <v>0</v>
      </c>
    </row>
    <row r="128" spans="1:7" x14ac:dyDescent="0.25">
      <c r="A128" s="7" t="s">
        <v>261</v>
      </c>
      <c r="B128" s="8" t="s">
        <v>262</v>
      </c>
      <c r="C128" s="9" t="s">
        <v>14</v>
      </c>
      <c r="D128" s="10">
        <v>495.76</v>
      </c>
      <c r="E128" s="10">
        <v>43</v>
      </c>
      <c r="F128" s="21"/>
      <c r="G128" s="17">
        <f t="shared" si="1"/>
        <v>0</v>
      </c>
    </row>
    <row r="129" spans="1:7" x14ac:dyDescent="0.25">
      <c r="A129" s="7" t="s">
        <v>263</v>
      </c>
      <c r="B129" s="8" t="s">
        <v>264</v>
      </c>
      <c r="C129" s="9" t="s">
        <v>14</v>
      </c>
      <c r="D129" s="10">
        <v>83.2</v>
      </c>
      <c r="E129" s="10">
        <v>86.93</v>
      </c>
      <c r="F129" s="21"/>
      <c r="G129" s="17">
        <f t="shared" si="1"/>
        <v>0</v>
      </c>
    </row>
    <row r="130" spans="1:7" x14ac:dyDescent="0.25">
      <c r="A130" s="7" t="s">
        <v>265</v>
      </c>
      <c r="B130" s="8" t="s">
        <v>266</v>
      </c>
      <c r="C130" s="9" t="s">
        <v>14</v>
      </c>
      <c r="D130" s="10">
        <v>125.59</v>
      </c>
      <c r="E130" s="10">
        <v>242.51</v>
      </c>
      <c r="F130" s="21"/>
      <c r="G130" s="17">
        <f t="shared" si="1"/>
        <v>0</v>
      </c>
    </row>
    <row r="131" spans="1:7" x14ac:dyDescent="0.25">
      <c r="A131" s="7" t="s">
        <v>267</v>
      </c>
      <c r="B131" s="8" t="s">
        <v>268</v>
      </c>
      <c r="C131" s="9" t="s">
        <v>14</v>
      </c>
      <c r="D131" s="10">
        <v>1.63</v>
      </c>
      <c r="E131" s="10">
        <v>282.58999999999997</v>
      </c>
      <c r="F131" s="21"/>
      <c r="G131" s="17">
        <f t="shared" si="1"/>
        <v>0</v>
      </c>
    </row>
    <row r="132" spans="1:7" x14ac:dyDescent="0.25">
      <c r="A132" s="7" t="s">
        <v>269</v>
      </c>
      <c r="B132" s="8" t="s">
        <v>270</v>
      </c>
      <c r="C132" s="9" t="s">
        <v>14</v>
      </c>
      <c r="D132" s="10">
        <v>495.46</v>
      </c>
      <c r="E132" s="10">
        <v>236.94</v>
      </c>
      <c r="F132" s="21"/>
      <c r="G132" s="17">
        <f t="shared" si="1"/>
        <v>0</v>
      </c>
    </row>
    <row r="133" spans="1:7" x14ac:dyDescent="0.25">
      <c r="A133" s="7" t="s">
        <v>271</v>
      </c>
      <c r="B133" s="8" t="s">
        <v>272</v>
      </c>
      <c r="C133" s="9" t="s">
        <v>39</v>
      </c>
      <c r="D133" s="10">
        <v>65.2</v>
      </c>
      <c r="E133" s="10">
        <v>33.76</v>
      </c>
      <c r="F133" s="21"/>
      <c r="G133" s="17">
        <f t="shared" ref="G133:G170" si="2">TRUNC(F133*D133,2)</f>
        <v>0</v>
      </c>
    </row>
    <row r="134" spans="1:7" x14ac:dyDescent="0.25">
      <c r="A134" s="7" t="s">
        <v>273</v>
      </c>
      <c r="B134" s="8" t="s">
        <v>274</v>
      </c>
      <c r="C134" s="9" t="s">
        <v>39</v>
      </c>
      <c r="D134" s="10">
        <v>161.19999999999999</v>
      </c>
      <c r="E134" s="10">
        <v>29.26</v>
      </c>
      <c r="F134" s="21"/>
      <c r="G134" s="17">
        <f t="shared" si="2"/>
        <v>0</v>
      </c>
    </row>
    <row r="135" spans="1:7" x14ac:dyDescent="0.25">
      <c r="A135" s="7" t="s">
        <v>275</v>
      </c>
      <c r="B135" s="8" t="s">
        <v>276</v>
      </c>
      <c r="C135" s="9" t="s">
        <v>39</v>
      </c>
      <c r="D135" s="10">
        <v>3.4</v>
      </c>
      <c r="E135" s="10">
        <v>145.15</v>
      </c>
      <c r="F135" s="21"/>
      <c r="G135" s="17">
        <f t="shared" si="2"/>
        <v>0</v>
      </c>
    </row>
    <row r="136" spans="1:7" x14ac:dyDescent="0.25">
      <c r="A136" s="7" t="s">
        <v>277</v>
      </c>
      <c r="B136" s="8" t="s">
        <v>278</v>
      </c>
      <c r="C136" s="9" t="s">
        <v>39</v>
      </c>
      <c r="D136" s="10">
        <v>7</v>
      </c>
      <c r="E136" s="10">
        <v>251.33</v>
      </c>
      <c r="F136" s="21"/>
      <c r="G136" s="17">
        <f t="shared" si="2"/>
        <v>0</v>
      </c>
    </row>
    <row r="137" spans="1:7" x14ac:dyDescent="0.25">
      <c r="A137" s="7" t="s">
        <v>279</v>
      </c>
      <c r="B137" s="8" t="s">
        <v>280</v>
      </c>
      <c r="C137" s="9" t="s">
        <v>39</v>
      </c>
      <c r="D137" s="10">
        <v>5.2</v>
      </c>
      <c r="E137" s="10">
        <v>312.2</v>
      </c>
      <c r="F137" s="21"/>
      <c r="G137" s="17">
        <f t="shared" si="2"/>
        <v>0</v>
      </c>
    </row>
    <row r="138" spans="1:7" x14ac:dyDescent="0.25">
      <c r="A138" s="7" t="s">
        <v>281</v>
      </c>
      <c r="B138" s="8" t="s">
        <v>282</v>
      </c>
      <c r="C138" s="9" t="s">
        <v>39</v>
      </c>
      <c r="D138" s="10">
        <v>56.4</v>
      </c>
      <c r="E138" s="10">
        <v>119.43</v>
      </c>
      <c r="F138" s="21"/>
      <c r="G138" s="17">
        <f t="shared" si="2"/>
        <v>0</v>
      </c>
    </row>
    <row r="139" spans="1:7" x14ac:dyDescent="0.25">
      <c r="A139" s="7" t="s">
        <v>283</v>
      </c>
      <c r="B139" s="8" t="s">
        <v>284</v>
      </c>
      <c r="C139" s="9" t="s">
        <v>14</v>
      </c>
      <c r="D139" s="10">
        <v>76.12</v>
      </c>
      <c r="E139" s="10">
        <v>153.32</v>
      </c>
      <c r="F139" s="21"/>
      <c r="G139" s="17">
        <f t="shared" si="2"/>
        <v>0</v>
      </c>
    </row>
    <row r="140" spans="1:7" x14ac:dyDescent="0.25">
      <c r="A140" s="7" t="s">
        <v>285</v>
      </c>
      <c r="B140" s="8" t="s">
        <v>286</v>
      </c>
      <c r="C140" s="9" t="s">
        <v>14</v>
      </c>
      <c r="D140" s="10">
        <v>7.02</v>
      </c>
      <c r="E140" s="10">
        <v>215.25</v>
      </c>
      <c r="F140" s="21"/>
      <c r="G140" s="17">
        <f t="shared" si="2"/>
        <v>0</v>
      </c>
    </row>
    <row r="141" spans="1:7" x14ac:dyDescent="0.25">
      <c r="A141" s="7" t="s">
        <v>287</v>
      </c>
      <c r="B141" s="8" t="s">
        <v>288</v>
      </c>
      <c r="C141" s="9" t="s">
        <v>36</v>
      </c>
      <c r="D141" s="10">
        <v>8</v>
      </c>
      <c r="E141" s="10">
        <v>608.12</v>
      </c>
      <c r="F141" s="21"/>
      <c r="G141" s="17">
        <f t="shared" si="2"/>
        <v>0</v>
      </c>
    </row>
    <row r="142" spans="1:7" x14ac:dyDescent="0.25">
      <c r="A142" s="7" t="s">
        <v>289</v>
      </c>
      <c r="B142" s="8" t="s">
        <v>290</v>
      </c>
      <c r="C142" s="9" t="s">
        <v>14</v>
      </c>
      <c r="D142" s="10">
        <v>327</v>
      </c>
      <c r="E142" s="10">
        <v>25.68</v>
      </c>
      <c r="F142" s="21"/>
      <c r="G142" s="17">
        <f t="shared" si="2"/>
        <v>0</v>
      </c>
    </row>
    <row r="143" spans="1:7" x14ac:dyDescent="0.25">
      <c r="A143" s="7" t="s">
        <v>291</v>
      </c>
      <c r="B143" s="8" t="s">
        <v>292</v>
      </c>
      <c r="C143" s="9" t="s">
        <v>14</v>
      </c>
      <c r="D143" s="10">
        <v>83.2</v>
      </c>
      <c r="E143" s="10">
        <v>35.97</v>
      </c>
      <c r="F143" s="21"/>
      <c r="G143" s="17">
        <f t="shared" si="2"/>
        <v>0</v>
      </c>
    </row>
    <row r="144" spans="1:7" x14ac:dyDescent="0.25">
      <c r="A144" s="7" t="s">
        <v>293</v>
      </c>
      <c r="B144" s="8" t="s">
        <v>294</v>
      </c>
      <c r="C144" s="9" t="s">
        <v>14</v>
      </c>
      <c r="D144" s="10">
        <v>96.44</v>
      </c>
      <c r="E144" s="10">
        <v>83.65</v>
      </c>
      <c r="F144" s="21"/>
      <c r="G144" s="17">
        <f t="shared" si="2"/>
        <v>0</v>
      </c>
    </row>
    <row r="145" spans="1:7" x14ac:dyDescent="0.25">
      <c r="A145" s="7" t="s">
        <v>295</v>
      </c>
      <c r="B145" s="8" t="s">
        <v>296</v>
      </c>
      <c r="C145" s="9" t="s">
        <v>14</v>
      </c>
      <c r="D145" s="10">
        <v>138.57</v>
      </c>
      <c r="E145" s="10">
        <v>45.37</v>
      </c>
      <c r="F145" s="21"/>
      <c r="G145" s="17">
        <f t="shared" si="2"/>
        <v>0</v>
      </c>
    </row>
    <row r="146" spans="1:7" x14ac:dyDescent="0.25">
      <c r="A146" s="7" t="s">
        <v>297</v>
      </c>
      <c r="B146" s="8" t="s">
        <v>298</v>
      </c>
      <c r="C146" s="9" t="s">
        <v>14</v>
      </c>
      <c r="D146" s="10">
        <v>91</v>
      </c>
      <c r="E146" s="10">
        <v>33.25</v>
      </c>
      <c r="F146" s="21"/>
      <c r="G146" s="17">
        <f t="shared" si="2"/>
        <v>0</v>
      </c>
    </row>
    <row r="147" spans="1:7" x14ac:dyDescent="0.25">
      <c r="A147" s="7" t="s">
        <v>299</v>
      </c>
      <c r="B147" s="8" t="s">
        <v>300</v>
      </c>
      <c r="C147" s="9" t="s">
        <v>14</v>
      </c>
      <c r="D147" s="10">
        <v>191.2</v>
      </c>
      <c r="E147" s="10">
        <v>9.33</v>
      </c>
      <c r="F147" s="21"/>
      <c r="G147" s="17">
        <f t="shared" si="2"/>
        <v>0</v>
      </c>
    </row>
    <row r="148" spans="1:7" x14ac:dyDescent="0.25">
      <c r="A148" s="7" t="s">
        <v>301</v>
      </c>
      <c r="B148" s="8" t="s">
        <v>302</v>
      </c>
      <c r="C148" s="9" t="s">
        <v>14</v>
      </c>
      <c r="D148" s="10">
        <v>191.2</v>
      </c>
      <c r="E148" s="10">
        <v>40.97</v>
      </c>
      <c r="F148" s="21"/>
      <c r="G148" s="17">
        <f t="shared" si="2"/>
        <v>0</v>
      </c>
    </row>
    <row r="149" spans="1:7" x14ac:dyDescent="0.25">
      <c r="A149" s="7" t="s">
        <v>303</v>
      </c>
      <c r="B149" s="8" t="s">
        <v>304</v>
      </c>
      <c r="C149" s="9" t="s">
        <v>14</v>
      </c>
      <c r="D149" s="10">
        <v>191.2</v>
      </c>
      <c r="E149" s="10">
        <v>83.32</v>
      </c>
      <c r="F149" s="21"/>
      <c r="G149" s="17">
        <f t="shared" si="2"/>
        <v>0</v>
      </c>
    </row>
    <row r="150" spans="1:7" x14ac:dyDescent="0.25">
      <c r="A150" s="7" t="s">
        <v>305</v>
      </c>
      <c r="B150" s="8" t="s">
        <v>306</v>
      </c>
      <c r="C150" s="9" t="s">
        <v>39</v>
      </c>
      <c r="D150" s="10">
        <v>121.7</v>
      </c>
      <c r="E150" s="10">
        <v>228.45</v>
      </c>
      <c r="F150" s="21"/>
      <c r="G150" s="17">
        <f t="shared" si="2"/>
        <v>0</v>
      </c>
    </row>
    <row r="151" spans="1:7" x14ac:dyDescent="0.25">
      <c r="A151" s="7" t="s">
        <v>307</v>
      </c>
      <c r="B151" s="8" t="s">
        <v>308</v>
      </c>
      <c r="C151" s="9" t="s">
        <v>39</v>
      </c>
      <c r="D151" s="10">
        <v>121.7</v>
      </c>
      <c r="E151" s="10">
        <v>1033.27</v>
      </c>
      <c r="F151" s="21"/>
      <c r="G151" s="17">
        <f t="shared" si="2"/>
        <v>0</v>
      </c>
    </row>
    <row r="152" spans="1:7" x14ac:dyDescent="0.25">
      <c r="A152" s="7" t="s">
        <v>309</v>
      </c>
      <c r="B152" s="8" t="s">
        <v>310</v>
      </c>
      <c r="C152" s="9" t="s">
        <v>36</v>
      </c>
      <c r="D152" s="10">
        <v>1</v>
      </c>
      <c r="E152" s="10">
        <v>7097.72</v>
      </c>
      <c r="F152" s="21"/>
      <c r="G152" s="17">
        <f t="shared" si="2"/>
        <v>0</v>
      </c>
    </row>
    <row r="153" spans="1:7" x14ac:dyDescent="0.25">
      <c r="A153" s="7" t="s">
        <v>311</v>
      </c>
      <c r="B153" s="8" t="s">
        <v>312</v>
      </c>
      <c r="C153" s="9" t="s">
        <v>14</v>
      </c>
      <c r="D153" s="10">
        <v>47.17</v>
      </c>
      <c r="E153" s="10">
        <v>638.57000000000005</v>
      </c>
      <c r="F153" s="21"/>
      <c r="G153" s="17">
        <f t="shared" si="2"/>
        <v>0</v>
      </c>
    </row>
    <row r="154" spans="1:7" x14ac:dyDescent="0.25">
      <c r="A154" s="7" t="s">
        <v>313</v>
      </c>
      <c r="B154" s="8" t="s">
        <v>314</v>
      </c>
      <c r="C154" s="9" t="s">
        <v>39</v>
      </c>
      <c r="D154" s="10">
        <v>100</v>
      </c>
      <c r="E154" s="10">
        <v>131.25</v>
      </c>
      <c r="F154" s="21"/>
      <c r="G154" s="17">
        <f t="shared" si="2"/>
        <v>0</v>
      </c>
    </row>
    <row r="155" spans="1:7" x14ac:dyDescent="0.25">
      <c r="A155" s="7" t="s">
        <v>315</v>
      </c>
      <c r="B155" s="8" t="s">
        <v>316</v>
      </c>
      <c r="C155" s="9" t="s">
        <v>14</v>
      </c>
      <c r="D155" s="10">
        <v>64</v>
      </c>
      <c r="E155" s="10">
        <v>5.25</v>
      </c>
      <c r="F155" s="21"/>
      <c r="G155" s="17">
        <f t="shared" si="2"/>
        <v>0</v>
      </c>
    </row>
    <row r="156" spans="1:7" x14ac:dyDescent="0.25">
      <c r="A156" s="7" t="s">
        <v>317</v>
      </c>
      <c r="B156" s="8" t="s">
        <v>318</v>
      </c>
      <c r="C156" s="9" t="s">
        <v>14</v>
      </c>
      <c r="D156" s="10">
        <v>8</v>
      </c>
      <c r="E156" s="10">
        <v>533.98</v>
      </c>
      <c r="F156" s="21"/>
      <c r="G156" s="17">
        <f t="shared" si="2"/>
        <v>0</v>
      </c>
    </row>
    <row r="157" spans="1:7" x14ac:dyDescent="0.25">
      <c r="A157" s="7" t="s">
        <v>319</v>
      </c>
      <c r="B157" s="8" t="s">
        <v>320</v>
      </c>
      <c r="C157" s="9" t="s">
        <v>36</v>
      </c>
      <c r="D157" s="10">
        <v>30</v>
      </c>
      <c r="E157" s="10">
        <v>12.5</v>
      </c>
      <c r="F157" s="21"/>
      <c r="G157" s="17">
        <f t="shared" si="2"/>
        <v>0</v>
      </c>
    </row>
    <row r="158" spans="1:7" x14ac:dyDescent="0.25">
      <c r="A158" s="7" t="s">
        <v>321</v>
      </c>
      <c r="B158" s="8" t="s">
        <v>322</v>
      </c>
      <c r="C158" s="9" t="s">
        <v>36</v>
      </c>
      <c r="D158" s="10">
        <v>15</v>
      </c>
      <c r="E158" s="10">
        <v>6.25</v>
      </c>
      <c r="F158" s="21"/>
      <c r="G158" s="17">
        <f t="shared" si="2"/>
        <v>0</v>
      </c>
    </row>
    <row r="159" spans="1:7" x14ac:dyDescent="0.25">
      <c r="A159" s="7" t="s">
        <v>323</v>
      </c>
      <c r="B159" s="8" t="s">
        <v>324</v>
      </c>
      <c r="C159" s="9" t="s">
        <v>36</v>
      </c>
      <c r="D159" s="10">
        <v>5</v>
      </c>
      <c r="E159" s="10">
        <v>62.5</v>
      </c>
      <c r="F159" s="21"/>
      <c r="G159" s="17">
        <f t="shared" si="2"/>
        <v>0</v>
      </c>
    </row>
    <row r="160" spans="1:7" x14ac:dyDescent="0.25">
      <c r="A160" s="7" t="s">
        <v>325</v>
      </c>
      <c r="B160" s="8" t="s">
        <v>326</v>
      </c>
      <c r="C160" s="9" t="s">
        <v>36</v>
      </c>
      <c r="D160" s="10">
        <v>5</v>
      </c>
      <c r="E160" s="10">
        <v>15.62</v>
      </c>
      <c r="F160" s="21"/>
      <c r="G160" s="17">
        <f t="shared" si="2"/>
        <v>0</v>
      </c>
    </row>
    <row r="161" spans="1:7" x14ac:dyDescent="0.25">
      <c r="A161" s="7" t="s">
        <v>327</v>
      </c>
      <c r="B161" s="8" t="s">
        <v>328</v>
      </c>
      <c r="C161" s="9" t="s">
        <v>36</v>
      </c>
      <c r="D161" s="10">
        <v>1</v>
      </c>
      <c r="E161" s="10">
        <v>31.34</v>
      </c>
      <c r="F161" s="21"/>
      <c r="G161" s="17">
        <f t="shared" si="2"/>
        <v>0</v>
      </c>
    </row>
    <row r="162" spans="1:7" x14ac:dyDescent="0.25">
      <c r="A162" s="7" t="s">
        <v>329</v>
      </c>
      <c r="B162" s="8" t="s">
        <v>330</v>
      </c>
      <c r="C162" s="9" t="s">
        <v>36</v>
      </c>
      <c r="D162" s="10">
        <v>1</v>
      </c>
      <c r="E162" s="10">
        <v>56.64</v>
      </c>
      <c r="F162" s="21"/>
      <c r="G162" s="17">
        <f t="shared" si="2"/>
        <v>0</v>
      </c>
    </row>
    <row r="163" spans="1:7" x14ac:dyDescent="0.25">
      <c r="A163" s="7" t="s">
        <v>331</v>
      </c>
      <c r="B163" s="8" t="s">
        <v>332</v>
      </c>
      <c r="C163" s="9" t="s">
        <v>36</v>
      </c>
      <c r="D163" s="10">
        <v>2</v>
      </c>
      <c r="E163" s="10">
        <v>2188.64</v>
      </c>
      <c r="F163" s="21"/>
      <c r="G163" s="17">
        <f t="shared" si="2"/>
        <v>0</v>
      </c>
    </row>
    <row r="164" spans="1:7" x14ac:dyDescent="0.25">
      <c r="A164" s="7" t="s">
        <v>333</v>
      </c>
      <c r="B164" s="8" t="s">
        <v>334</v>
      </c>
      <c r="C164" s="9" t="s">
        <v>36</v>
      </c>
      <c r="D164" s="10">
        <v>5</v>
      </c>
      <c r="E164" s="10">
        <v>883.91</v>
      </c>
      <c r="F164" s="21"/>
      <c r="G164" s="17">
        <f t="shared" si="2"/>
        <v>0</v>
      </c>
    </row>
    <row r="165" spans="1:7" x14ac:dyDescent="0.25">
      <c r="A165" s="7" t="s">
        <v>335</v>
      </c>
      <c r="B165" s="8" t="s">
        <v>336</v>
      </c>
      <c r="C165" s="9" t="s">
        <v>14</v>
      </c>
      <c r="D165" s="10">
        <v>615.6</v>
      </c>
      <c r="E165" s="10">
        <v>19.22</v>
      </c>
      <c r="F165" s="21"/>
      <c r="G165" s="17">
        <f t="shared" si="2"/>
        <v>0</v>
      </c>
    </row>
    <row r="166" spans="1:7" x14ac:dyDescent="0.25">
      <c r="A166" s="7" t="s">
        <v>337</v>
      </c>
      <c r="B166" s="8" t="s">
        <v>338</v>
      </c>
      <c r="C166" s="9" t="s">
        <v>36</v>
      </c>
      <c r="D166" s="10">
        <v>13</v>
      </c>
      <c r="E166" s="10">
        <v>120.8</v>
      </c>
      <c r="F166" s="21"/>
      <c r="G166" s="17">
        <f t="shared" si="2"/>
        <v>0</v>
      </c>
    </row>
    <row r="167" spans="1:7" x14ac:dyDescent="0.25">
      <c r="A167" s="7" t="s">
        <v>339</v>
      </c>
      <c r="B167" s="8" t="s">
        <v>340</v>
      </c>
      <c r="C167" s="9" t="s">
        <v>36</v>
      </c>
      <c r="D167" s="10">
        <v>11</v>
      </c>
      <c r="E167" s="10">
        <v>123.97</v>
      </c>
      <c r="F167" s="21"/>
      <c r="G167" s="17">
        <f t="shared" si="2"/>
        <v>0</v>
      </c>
    </row>
    <row r="168" spans="1:7" x14ac:dyDescent="0.25">
      <c r="A168" s="7" t="s">
        <v>341</v>
      </c>
      <c r="B168" s="8" t="s">
        <v>342</v>
      </c>
      <c r="C168" s="9" t="s">
        <v>36</v>
      </c>
      <c r="D168" s="10">
        <v>4</v>
      </c>
      <c r="E168" s="10">
        <v>179.32</v>
      </c>
      <c r="F168" s="21"/>
      <c r="G168" s="17">
        <f t="shared" si="2"/>
        <v>0</v>
      </c>
    </row>
    <row r="169" spans="1:7" x14ac:dyDescent="0.25">
      <c r="A169" s="7" t="s">
        <v>343</v>
      </c>
      <c r="B169" s="8" t="s">
        <v>344</v>
      </c>
      <c r="C169" s="9" t="s">
        <v>36</v>
      </c>
      <c r="D169" s="10">
        <v>11</v>
      </c>
      <c r="E169" s="10">
        <v>254.78</v>
      </c>
      <c r="F169" s="21"/>
      <c r="G169" s="17">
        <f t="shared" si="2"/>
        <v>0</v>
      </c>
    </row>
    <row r="170" spans="1:7" x14ac:dyDescent="0.25">
      <c r="A170" s="7" t="s">
        <v>345</v>
      </c>
      <c r="B170" s="8" t="s">
        <v>346</v>
      </c>
      <c r="C170" s="9" t="s">
        <v>36</v>
      </c>
      <c r="D170" s="10">
        <v>1</v>
      </c>
      <c r="E170" s="10">
        <v>579.48</v>
      </c>
      <c r="F170" s="21"/>
      <c r="G170" s="17">
        <f t="shared" si="2"/>
        <v>0</v>
      </c>
    </row>
    <row r="171" spans="1:7" x14ac:dyDescent="0.25">
      <c r="A171" s="7"/>
      <c r="B171" s="8"/>
      <c r="C171" s="9"/>
      <c r="D171" s="10"/>
      <c r="E171" s="10"/>
      <c r="F171" s="11" t="s">
        <v>8</v>
      </c>
      <c r="G171" s="12">
        <f>SUM(G5:G170)</f>
        <v>0</v>
      </c>
    </row>
  </sheetData>
  <sheetProtection algorithmName="SHA-512" hashValue="WYsBoigCSVHzQCCzigsXBnjLWjjp9bIKWlZY1Am0hPVrZin3sn+erlTSjIZZ845sGyy2tS7O55qCOFqVG7t3Vw==" saltValue="yvKQ+cvjBCp8bJGv4mhqtQ==" spinCount="100000" sheet="1" objects="1" scenarios="1"/>
  <conditionalFormatting sqref="F5:F170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70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9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347</v>
      </c>
      <c r="B5" s="14" t="s">
        <v>348</v>
      </c>
      <c r="C5" s="15" t="s">
        <v>20</v>
      </c>
      <c r="D5" s="16">
        <v>270</v>
      </c>
      <c r="E5" s="16">
        <v>37.33</v>
      </c>
      <c r="F5" s="21"/>
      <c r="G5" s="17">
        <f t="shared" ref="G5:G4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2700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349</v>
      </c>
      <c r="B7" s="8" t="s">
        <v>350</v>
      </c>
      <c r="C7" s="9" t="s">
        <v>39</v>
      </c>
      <c r="D7" s="10">
        <v>222</v>
      </c>
      <c r="E7" s="10">
        <v>33.53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732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351</v>
      </c>
      <c r="B9" s="8" t="s">
        <v>352</v>
      </c>
      <c r="C9" s="9" t="s">
        <v>20</v>
      </c>
      <c r="D9" s="10">
        <v>103</v>
      </c>
      <c r="E9" s="10">
        <v>302.16000000000003</v>
      </c>
      <c r="F9" s="21"/>
      <c r="G9" s="17">
        <f t="shared" si="0"/>
        <v>0</v>
      </c>
    </row>
    <row r="10" spans="1:7" x14ac:dyDescent="0.25">
      <c r="A10" s="7" t="s">
        <v>353</v>
      </c>
      <c r="B10" s="8" t="s">
        <v>354</v>
      </c>
      <c r="C10" s="9" t="s">
        <v>14</v>
      </c>
      <c r="D10" s="10">
        <v>44</v>
      </c>
      <c r="E10" s="10">
        <v>166.74</v>
      </c>
      <c r="F10" s="21"/>
      <c r="G10" s="17">
        <f t="shared" si="0"/>
        <v>0</v>
      </c>
    </row>
    <row r="11" spans="1:7" x14ac:dyDescent="0.25">
      <c r="A11" s="7" t="s">
        <v>355</v>
      </c>
      <c r="B11" s="8" t="s">
        <v>356</v>
      </c>
      <c r="C11" s="9" t="s">
        <v>14</v>
      </c>
      <c r="D11" s="10">
        <v>49</v>
      </c>
      <c r="E11" s="10">
        <v>148.09</v>
      </c>
      <c r="F11" s="21"/>
      <c r="G11" s="17">
        <f t="shared" si="0"/>
        <v>0</v>
      </c>
    </row>
    <row r="12" spans="1:7" x14ac:dyDescent="0.25">
      <c r="A12" s="7" t="s">
        <v>357</v>
      </c>
      <c r="B12" s="8" t="s">
        <v>358</v>
      </c>
      <c r="C12" s="9" t="s">
        <v>20</v>
      </c>
      <c r="D12" s="10">
        <v>6</v>
      </c>
      <c r="E12" s="10">
        <v>127.13</v>
      </c>
      <c r="F12" s="21"/>
      <c r="G12" s="17">
        <f t="shared" si="0"/>
        <v>0</v>
      </c>
    </row>
    <row r="13" spans="1:7" x14ac:dyDescent="0.25">
      <c r="A13" s="7" t="s">
        <v>359</v>
      </c>
      <c r="B13" s="8" t="s">
        <v>360</v>
      </c>
      <c r="C13" s="9" t="s">
        <v>36</v>
      </c>
      <c r="D13" s="10">
        <v>2</v>
      </c>
      <c r="E13" s="10">
        <v>17.510000000000002</v>
      </c>
      <c r="F13" s="21"/>
      <c r="G13" s="17">
        <f t="shared" si="0"/>
        <v>0</v>
      </c>
    </row>
    <row r="14" spans="1:7" x14ac:dyDescent="0.25">
      <c r="A14" s="7" t="s">
        <v>361</v>
      </c>
      <c r="B14" s="8" t="s">
        <v>362</v>
      </c>
      <c r="C14" s="9" t="s">
        <v>39</v>
      </c>
      <c r="D14" s="10">
        <v>10.199999999999999</v>
      </c>
      <c r="E14" s="10">
        <v>2.4500000000000002</v>
      </c>
      <c r="F14" s="21"/>
      <c r="G14" s="17">
        <f t="shared" si="0"/>
        <v>0</v>
      </c>
    </row>
    <row r="15" spans="1:7" x14ac:dyDescent="0.25">
      <c r="A15" s="7" t="s">
        <v>363</v>
      </c>
      <c r="B15" s="8" t="s">
        <v>364</v>
      </c>
      <c r="C15" s="9" t="s">
        <v>14</v>
      </c>
      <c r="D15" s="10">
        <v>7.5</v>
      </c>
      <c r="E15" s="10">
        <v>42.54</v>
      </c>
      <c r="F15" s="21"/>
      <c r="G15" s="17">
        <f t="shared" si="0"/>
        <v>0</v>
      </c>
    </row>
    <row r="16" spans="1:7" x14ac:dyDescent="0.25">
      <c r="A16" s="7" t="s">
        <v>365</v>
      </c>
      <c r="B16" s="8" t="s">
        <v>366</v>
      </c>
      <c r="C16" s="9" t="s">
        <v>39</v>
      </c>
      <c r="D16" s="10">
        <v>160</v>
      </c>
      <c r="E16" s="10">
        <v>135.86000000000001</v>
      </c>
      <c r="F16" s="21"/>
      <c r="G16" s="17">
        <f t="shared" si="0"/>
        <v>0</v>
      </c>
    </row>
    <row r="17" spans="1:7" x14ac:dyDescent="0.25">
      <c r="A17" s="7" t="s">
        <v>367</v>
      </c>
      <c r="B17" s="8" t="s">
        <v>368</v>
      </c>
      <c r="C17" s="9" t="s">
        <v>39</v>
      </c>
      <c r="D17" s="10">
        <v>48</v>
      </c>
      <c r="E17" s="10">
        <v>170.36</v>
      </c>
      <c r="F17" s="21"/>
      <c r="G17" s="17">
        <f t="shared" si="0"/>
        <v>0</v>
      </c>
    </row>
    <row r="18" spans="1:7" x14ac:dyDescent="0.25">
      <c r="A18" s="7" t="s">
        <v>176</v>
      </c>
      <c r="B18" s="8" t="s">
        <v>177</v>
      </c>
      <c r="C18" s="9" t="s">
        <v>36</v>
      </c>
      <c r="D18" s="10">
        <v>2</v>
      </c>
      <c r="E18" s="10">
        <v>117.39</v>
      </c>
      <c r="F18" s="21"/>
      <c r="G18" s="17">
        <f t="shared" si="0"/>
        <v>0</v>
      </c>
    </row>
    <row r="19" spans="1:7" x14ac:dyDescent="0.25">
      <c r="A19" s="7" t="s">
        <v>369</v>
      </c>
      <c r="B19" s="8" t="s">
        <v>370</v>
      </c>
      <c r="C19" s="9" t="s">
        <v>39</v>
      </c>
      <c r="D19" s="10">
        <v>64</v>
      </c>
      <c r="E19" s="10">
        <v>119.01</v>
      </c>
      <c r="F19" s="21"/>
      <c r="G19" s="17">
        <f t="shared" si="0"/>
        <v>0</v>
      </c>
    </row>
    <row r="20" spans="1:7" x14ac:dyDescent="0.25">
      <c r="A20" s="7" t="s">
        <v>371</v>
      </c>
      <c r="B20" s="8" t="s">
        <v>372</v>
      </c>
      <c r="C20" s="9" t="s">
        <v>36</v>
      </c>
      <c r="D20" s="10">
        <v>16</v>
      </c>
      <c r="E20" s="10">
        <v>109.3</v>
      </c>
      <c r="F20" s="21"/>
      <c r="G20" s="17">
        <f t="shared" si="0"/>
        <v>0</v>
      </c>
    </row>
    <row r="21" spans="1:7" x14ac:dyDescent="0.25">
      <c r="A21" s="7" t="s">
        <v>373</v>
      </c>
      <c r="B21" s="8" t="s">
        <v>374</v>
      </c>
      <c r="C21" s="9" t="s">
        <v>39</v>
      </c>
      <c r="D21" s="10">
        <v>160</v>
      </c>
      <c r="E21" s="10">
        <v>170.81</v>
      </c>
      <c r="F21" s="21"/>
      <c r="G21" s="17">
        <f t="shared" si="0"/>
        <v>0</v>
      </c>
    </row>
    <row r="22" spans="1:7" x14ac:dyDescent="0.25">
      <c r="A22" s="7" t="s">
        <v>375</v>
      </c>
      <c r="B22" s="8" t="s">
        <v>376</v>
      </c>
      <c r="C22" s="9" t="s">
        <v>36</v>
      </c>
      <c r="D22" s="10">
        <v>5</v>
      </c>
      <c r="E22" s="10">
        <v>8.93</v>
      </c>
      <c r="F22" s="21"/>
      <c r="G22" s="17">
        <f t="shared" si="0"/>
        <v>0</v>
      </c>
    </row>
    <row r="23" spans="1:7" x14ac:dyDescent="0.25">
      <c r="A23" s="7" t="s">
        <v>377</v>
      </c>
      <c r="B23" s="8" t="s">
        <v>378</v>
      </c>
      <c r="C23" s="9" t="s">
        <v>36</v>
      </c>
      <c r="D23" s="10">
        <v>8</v>
      </c>
      <c r="E23" s="10">
        <v>13.74</v>
      </c>
      <c r="F23" s="21"/>
      <c r="G23" s="17">
        <f t="shared" si="0"/>
        <v>0</v>
      </c>
    </row>
    <row r="24" spans="1:7" x14ac:dyDescent="0.25">
      <c r="A24" s="7" t="s">
        <v>379</v>
      </c>
      <c r="B24" s="8" t="s">
        <v>380</v>
      </c>
      <c r="C24" s="9" t="s">
        <v>39</v>
      </c>
      <c r="D24" s="10">
        <v>70</v>
      </c>
      <c r="E24" s="10">
        <v>116.53</v>
      </c>
      <c r="F24" s="21"/>
      <c r="G24" s="17">
        <f t="shared" si="0"/>
        <v>0</v>
      </c>
    </row>
    <row r="25" spans="1:7" x14ac:dyDescent="0.25">
      <c r="A25" s="7" t="s">
        <v>381</v>
      </c>
      <c r="B25" s="8" t="s">
        <v>382</v>
      </c>
      <c r="C25" s="9" t="s">
        <v>39</v>
      </c>
      <c r="D25" s="10">
        <v>140</v>
      </c>
      <c r="E25" s="10">
        <v>43.72</v>
      </c>
      <c r="F25" s="21"/>
      <c r="G25" s="17">
        <f t="shared" si="0"/>
        <v>0</v>
      </c>
    </row>
    <row r="26" spans="1:7" x14ac:dyDescent="0.25">
      <c r="A26" s="7" t="s">
        <v>383</v>
      </c>
      <c r="B26" s="8" t="s">
        <v>384</v>
      </c>
      <c r="C26" s="9" t="s">
        <v>39</v>
      </c>
      <c r="D26" s="10">
        <v>190</v>
      </c>
      <c r="E26" s="10">
        <v>44.53</v>
      </c>
      <c r="F26" s="21"/>
      <c r="G26" s="17">
        <f t="shared" si="0"/>
        <v>0</v>
      </c>
    </row>
    <row r="27" spans="1:7" x14ac:dyDescent="0.25">
      <c r="A27" s="7" t="s">
        <v>201</v>
      </c>
      <c r="B27" s="8" t="s">
        <v>202</v>
      </c>
      <c r="C27" s="9" t="s">
        <v>36</v>
      </c>
      <c r="D27" s="10">
        <v>26</v>
      </c>
      <c r="E27" s="10">
        <v>108.48</v>
      </c>
      <c r="F27" s="21"/>
      <c r="G27" s="17">
        <f t="shared" si="0"/>
        <v>0</v>
      </c>
    </row>
    <row r="28" spans="1:7" x14ac:dyDescent="0.25">
      <c r="A28" s="7" t="s">
        <v>385</v>
      </c>
      <c r="B28" s="8" t="s">
        <v>386</v>
      </c>
      <c r="C28" s="9" t="s">
        <v>39</v>
      </c>
      <c r="D28" s="10">
        <v>1590</v>
      </c>
      <c r="E28" s="10">
        <v>6.2</v>
      </c>
      <c r="F28" s="21"/>
      <c r="G28" s="17">
        <f t="shared" si="0"/>
        <v>0</v>
      </c>
    </row>
    <row r="29" spans="1:7" x14ac:dyDescent="0.25">
      <c r="A29" s="7" t="s">
        <v>245</v>
      </c>
      <c r="B29" s="8" t="s">
        <v>246</v>
      </c>
      <c r="C29" s="9" t="s">
        <v>14</v>
      </c>
      <c r="D29" s="10">
        <v>30</v>
      </c>
      <c r="E29" s="10">
        <v>9.5399999999999991</v>
      </c>
      <c r="F29" s="21"/>
      <c r="G29" s="17">
        <f t="shared" si="0"/>
        <v>0</v>
      </c>
    </row>
    <row r="30" spans="1:7" x14ac:dyDescent="0.25">
      <c r="A30" s="7" t="s">
        <v>247</v>
      </c>
      <c r="B30" s="8" t="s">
        <v>248</v>
      </c>
      <c r="C30" s="9" t="s">
        <v>14</v>
      </c>
      <c r="D30" s="10">
        <v>30</v>
      </c>
      <c r="E30" s="10">
        <v>49.34</v>
      </c>
      <c r="F30" s="21"/>
      <c r="G30" s="17">
        <f t="shared" si="0"/>
        <v>0</v>
      </c>
    </row>
    <row r="31" spans="1:7" x14ac:dyDescent="0.25">
      <c r="A31" s="7" t="s">
        <v>387</v>
      </c>
      <c r="B31" s="8" t="s">
        <v>388</v>
      </c>
      <c r="C31" s="9" t="s">
        <v>14</v>
      </c>
      <c r="D31" s="10">
        <v>30</v>
      </c>
      <c r="E31" s="10">
        <v>36.549999999999997</v>
      </c>
      <c r="F31" s="21"/>
      <c r="G31" s="17">
        <f t="shared" si="0"/>
        <v>0</v>
      </c>
    </row>
    <row r="32" spans="1:7" x14ac:dyDescent="0.25">
      <c r="A32" s="7" t="s">
        <v>389</v>
      </c>
      <c r="B32" s="8" t="s">
        <v>390</v>
      </c>
      <c r="C32" s="9" t="s">
        <v>14</v>
      </c>
      <c r="D32" s="10">
        <v>70</v>
      </c>
      <c r="E32" s="10">
        <v>23.1</v>
      </c>
      <c r="F32" s="21"/>
      <c r="G32" s="17">
        <f t="shared" si="0"/>
        <v>0</v>
      </c>
    </row>
    <row r="33" spans="1:7" x14ac:dyDescent="0.25">
      <c r="A33" s="7" t="s">
        <v>391</v>
      </c>
      <c r="B33" s="8" t="s">
        <v>392</v>
      </c>
      <c r="C33" s="9" t="s">
        <v>14</v>
      </c>
      <c r="D33" s="10">
        <v>18</v>
      </c>
      <c r="E33" s="10">
        <v>49.44</v>
      </c>
      <c r="F33" s="21"/>
      <c r="G33" s="17">
        <f t="shared" si="0"/>
        <v>0</v>
      </c>
    </row>
    <row r="34" spans="1:7" x14ac:dyDescent="0.25">
      <c r="A34" s="7" t="s">
        <v>261</v>
      </c>
      <c r="B34" s="8" t="s">
        <v>262</v>
      </c>
      <c r="C34" s="9" t="s">
        <v>14</v>
      </c>
      <c r="D34" s="10">
        <v>5</v>
      </c>
      <c r="E34" s="10">
        <v>43</v>
      </c>
      <c r="F34" s="21"/>
      <c r="G34" s="17">
        <f t="shared" si="0"/>
        <v>0</v>
      </c>
    </row>
    <row r="35" spans="1:7" x14ac:dyDescent="0.25">
      <c r="A35" s="7" t="s">
        <v>269</v>
      </c>
      <c r="B35" s="8" t="s">
        <v>270</v>
      </c>
      <c r="C35" s="9" t="s">
        <v>14</v>
      </c>
      <c r="D35" s="10">
        <v>49</v>
      </c>
      <c r="E35" s="10">
        <v>236.94</v>
      </c>
      <c r="F35" s="21"/>
      <c r="G35" s="17">
        <f t="shared" si="0"/>
        <v>0</v>
      </c>
    </row>
    <row r="36" spans="1:7" x14ac:dyDescent="0.25">
      <c r="A36" s="7" t="s">
        <v>393</v>
      </c>
      <c r="B36" s="8" t="s">
        <v>394</v>
      </c>
      <c r="C36" s="9" t="s">
        <v>14</v>
      </c>
      <c r="D36" s="10">
        <v>49</v>
      </c>
      <c r="E36" s="10">
        <v>43.12</v>
      </c>
      <c r="F36" s="21"/>
      <c r="G36" s="17">
        <f t="shared" si="0"/>
        <v>0</v>
      </c>
    </row>
    <row r="37" spans="1:7" x14ac:dyDescent="0.25">
      <c r="A37" s="7" t="s">
        <v>395</v>
      </c>
      <c r="B37" s="8" t="s">
        <v>396</v>
      </c>
      <c r="C37" s="9" t="s">
        <v>14</v>
      </c>
      <c r="D37" s="10">
        <v>732</v>
      </c>
      <c r="E37" s="10">
        <v>3.51</v>
      </c>
      <c r="F37" s="21"/>
      <c r="G37" s="17">
        <f t="shared" si="0"/>
        <v>0</v>
      </c>
    </row>
    <row r="38" spans="1:7" x14ac:dyDescent="0.25">
      <c r="A38" s="7" t="s">
        <v>397</v>
      </c>
      <c r="B38" s="8" t="s">
        <v>398</v>
      </c>
      <c r="C38" s="9" t="s">
        <v>14</v>
      </c>
      <c r="D38" s="10">
        <v>49</v>
      </c>
      <c r="E38" s="10">
        <v>22.85</v>
      </c>
      <c r="F38" s="21"/>
      <c r="G38" s="17">
        <f t="shared" si="0"/>
        <v>0</v>
      </c>
    </row>
    <row r="39" spans="1:7" x14ac:dyDescent="0.25">
      <c r="A39" s="7" t="s">
        <v>399</v>
      </c>
      <c r="B39" s="8" t="s">
        <v>400</v>
      </c>
      <c r="C39" s="9" t="s">
        <v>14</v>
      </c>
      <c r="D39" s="10">
        <v>340</v>
      </c>
      <c r="E39" s="10">
        <v>27.33</v>
      </c>
      <c r="F39" s="21"/>
      <c r="G39" s="17">
        <f t="shared" si="0"/>
        <v>0</v>
      </c>
    </row>
    <row r="40" spans="1:7" x14ac:dyDescent="0.25">
      <c r="A40" s="7" t="s">
        <v>401</v>
      </c>
      <c r="B40" s="8" t="s">
        <v>24</v>
      </c>
      <c r="C40" s="9" t="s">
        <v>14</v>
      </c>
      <c r="D40" s="10">
        <v>732</v>
      </c>
      <c r="E40" s="10">
        <v>14.46</v>
      </c>
      <c r="F40" s="21"/>
      <c r="G40" s="17">
        <f t="shared" si="0"/>
        <v>0</v>
      </c>
    </row>
    <row r="41" spans="1:7" x14ac:dyDescent="0.25">
      <c r="A41" s="7" t="s">
        <v>402</v>
      </c>
      <c r="B41" s="8" t="s">
        <v>403</v>
      </c>
      <c r="C41" s="9" t="s">
        <v>14</v>
      </c>
      <c r="D41" s="10">
        <v>10880</v>
      </c>
      <c r="E41" s="10">
        <v>1.46</v>
      </c>
      <c r="F41" s="21"/>
      <c r="G41" s="17">
        <f t="shared" si="0"/>
        <v>0</v>
      </c>
    </row>
    <row r="42" spans="1:7" x14ac:dyDescent="0.25">
      <c r="A42" s="7" t="s">
        <v>404</v>
      </c>
      <c r="B42" s="8" t="s">
        <v>405</v>
      </c>
      <c r="C42" s="9" t="s">
        <v>39</v>
      </c>
      <c r="D42" s="10">
        <v>50</v>
      </c>
      <c r="E42" s="10">
        <v>251.48</v>
      </c>
      <c r="F42" s="21"/>
      <c r="G42" s="17">
        <f t="shared" si="0"/>
        <v>0</v>
      </c>
    </row>
    <row r="43" spans="1:7" x14ac:dyDescent="0.25">
      <c r="A43" s="7" t="s">
        <v>406</v>
      </c>
      <c r="B43" s="8" t="s">
        <v>407</v>
      </c>
      <c r="C43" s="9" t="s">
        <v>36</v>
      </c>
      <c r="D43" s="10">
        <v>3</v>
      </c>
      <c r="E43" s="10">
        <v>538.05999999999995</v>
      </c>
      <c r="F43" s="21"/>
      <c r="G43" s="17">
        <f t="shared" si="0"/>
        <v>0</v>
      </c>
    </row>
    <row r="44" spans="1:7" x14ac:dyDescent="0.25">
      <c r="A44" s="7" t="s">
        <v>408</v>
      </c>
      <c r="B44" s="8" t="s">
        <v>409</v>
      </c>
      <c r="C44" s="9" t="s">
        <v>39</v>
      </c>
      <c r="D44" s="10">
        <v>120</v>
      </c>
      <c r="E44" s="10">
        <v>35.36</v>
      </c>
      <c r="F44" s="21"/>
      <c r="G44" s="17">
        <f t="shared" si="0"/>
        <v>0</v>
      </c>
    </row>
    <row r="45" spans="1:7" x14ac:dyDescent="0.25">
      <c r="A45" s="7" t="s">
        <v>410</v>
      </c>
      <c r="B45" s="8" t="s">
        <v>411</v>
      </c>
      <c r="C45" s="9" t="s">
        <v>36</v>
      </c>
      <c r="D45" s="10">
        <v>6</v>
      </c>
      <c r="E45" s="10">
        <v>2041.04</v>
      </c>
      <c r="F45" s="21"/>
      <c r="G45" s="17">
        <f t="shared" si="0"/>
        <v>0</v>
      </c>
    </row>
    <row r="46" spans="1:7" x14ac:dyDescent="0.25">
      <c r="A46" s="7" t="s">
        <v>412</v>
      </c>
      <c r="B46" s="8" t="s">
        <v>413</v>
      </c>
      <c r="C46" s="9" t="s">
        <v>14</v>
      </c>
      <c r="D46" s="10">
        <v>732</v>
      </c>
      <c r="E46" s="10">
        <v>16.559999999999999</v>
      </c>
      <c r="F46" s="21"/>
      <c r="G46" s="17">
        <f t="shared" si="0"/>
        <v>0</v>
      </c>
    </row>
    <row r="47" spans="1:7" x14ac:dyDescent="0.25">
      <c r="A47" s="7" t="s">
        <v>414</v>
      </c>
      <c r="B47" s="8" t="s">
        <v>415</v>
      </c>
      <c r="C47" s="9" t="s">
        <v>14</v>
      </c>
      <c r="D47" s="10">
        <v>732</v>
      </c>
      <c r="E47" s="10">
        <v>118.27</v>
      </c>
      <c r="F47" s="21"/>
      <c r="G47" s="17">
        <f t="shared" si="0"/>
        <v>0</v>
      </c>
    </row>
    <row r="48" spans="1:7" x14ac:dyDescent="0.25">
      <c r="A48" s="7" t="s">
        <v>416</v>
      </c>
      <c r="B48" s="8" t="s">
        <v>417</v>
      </c>
      <c r="C48" s="9" t="s">
        <v>36</v>
      </c>
      <c r="D48" s="10">
        <v>32</v>
      </c>
      <c r="E48" s="10">
        <v>911.13</v>
      </c>
      <c r="F48" s="21"/>
      <c r="G48" s="17">
        <f t="shared" si="0"/>
        <v>0</v>
      </c>
    </row>
    <row r="49" spans="1:7" x14ac:dyDescent="0.25">
      <c r="A49" s="7"/>
      <c r="B49" s="8"/>
      <c r="C49" s="9"/>
      <c r="D49" s="10"/>
      <c r="E49" s="10"/>
      <c r="F49" s="11" t="s">
        <v>8</v>
      </c>
      <c r="G49" s="12">
        <f>SUM(G5:G48)</f>
        <v>0</v>
      </c>
    </row>
  </sheetData>
  <sheetProtection algorithmName="SHA-512" hashValue="G5RdzE7psmmntq2gHU/bpTU6jp2OHb9shs36yfIufCs3IO0K/hJnPpRDl8BYEGvXcSG6agThC+jx5LCAaseTOQ==" saltValue="kArBVkHWaKliWOy8F+aUtA==" spinCount="100000" sheet="1" objects="1" scenarios="1"/>
  <conditionalFormatting sqref="F5:F4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8" xr:uid="{C4BDE08C-FB59-4A3A-80C5-F33BAC52BAE1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2026-03-02T17:48:39Z</dcterms:modified>
</cp:coreProperties>
</file>